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mc:AlternateContent xmlns:mc="http://schemas.openxmlformats.org/markup-compatibility/2006">
    <mc:Choice Requires="x15">
      <x15ac:absPath xmlns:x15ac="http://schemas.microsoft.com/office/spreadsheetml/2010/11/ac" url="C:\Users\USER\Desktop\박윤재\기술료\매뉴얼\"/>
    </mc:Choice>
  </mc:AlternateContent>
  <xr:revisionPtr revIDLastSave="0" documentId="13_ncr:1_{12B72506-B28B-40C6-93F6-FBB669228C85}" xr6:coauthVersionLast="36" xr6:coauthVersionMax="36" xr10:uidLastSave="{00000000-0000-0000-0000-000000000000}"/>
  <bookViews>
    <workbookView xWindow="0" yWindow="0" windowWidth="22245" windowHeight="11985" tabRatio="846" xr2:uid="{00000000-000D-0000-FFFF-FFFF00000000}"/>
  </bookViews>
  <sheets>
    <sheet name="접수,협약" sheetId="30" r:id="rId1"/>
    <sheet name="&gt;매출액 기여율(D)" sheetId="18" r:id="rId2"/>
    <sheet name="접수,협약(매출액기여율포함)" sheetId="38" r:id="rId3"/>
  </sheets>
  <definedNames>
    <definedName name="_xlnm.Print_Area" localSheetId="1">'&gt;매출액 기여율(D)'!$B$2:$Q$33</definedName>
    <definedName name="_xlnm.Print_Area" localSheetId="0">'접수,협약'!$B$2:$Q$40</definedName>
    <definedName name="_xlnm.Print_Area" localSheetId="2">'접수,협약(매출액기여율포함)'!$B$2:$Q$71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9" i="38" l="1"/>
  <c r="H80" i="38"/>
  <c r="H81" i="38"/>
  <c r="H82" i="38"/>
  <c r="H78" i="38"/>
  <c r="H48" i="30"/>
  <c r="H49" i="30"/>
  <c r="H50" i="30"/>
  <c r="H51" i="30"/>
  <c r="H47" i="30"/>
  <c r="G82" i="38" l="1"/>
  <c r="G81" i="38"/>
  <c r="G80" i="38"/>
  <c r="G79" i="38"/>
  <c r="G78" i="38"/>
  <c r="G51" i="30"/>
  <c r="G50" i="30"/>
  <c r="G49" i="30"/>
  <c r="G48" i="30"/>
  <c r="G47" i="30"/>
  <c r="N38" i="38" l="1"/>
  <c r="L38" i="38"/>
  <c r="J38" i="38"/>
  <c r="H38" i="38"/>
  <c r="H37" i="38"/>
  <c r="J37" i="38"/>
  <c r="L37" i="38"/>
  <c r="N37" i="38"/>
  <c r="F38" i="38"/>
  <c r="F37" i="38"/>
  <c r="C52" i="38"/>
  <c r="C51" i="38"/>
  <c r="C62" i="38"/>
  <c r="C61" i="38"/>
  <c r="D62" i="38"/>
  <c r="D61" i="38"/>
  <c r="H63" i="38"/>
  <c r="H65" i="38" s="1"/>
  <c r="H66" i="38" s="1"/>
  <c r="J63" i="38"/>
  <c r="L63" i="38"/>
  <c r="N63" i="38"/>
  <c r="N65" i="38" s="1"/>
  <c r="N66" i="38" s="1"/>
  <c r="F63" i="38"/>
  <c r="F65" i="38" s="1"/>
  <c r="F66" i="38" s="1"/>
  <c r="H24" i="18"/>
  <c r="J24" i="18"/>
  <c r="L24" i="18"/>
  <c r="N24" i="18"/>
  <c r="J65" i="38"/>
  <c r="J66" i="38" s="1"/>
  <c r="L65" i="38"/>
  <c r="L66" i="38" s="1"/>
  <c r="F53" i="38"/>
  <c r="N36" i="38"/>
  <c r="L36" i="38"/>
  <c r="J36" i="38"/>
  <c r="H36" i="38"/>
  <c r="F36" i="38"/>
  <c r="N30" i="38"/>
  <c r="L30" i="38"/>
  <c r="J30" i="38"/>
  <c r="H30" i="38"/>
  <c r="F30" i="38"/>
  <c r="N19" i="38"/>
  <c r="M19" i="38"/>
  <c r="N18" i="38"/>
  <c r="M18" i="38"/>
  <c r="N17" i="38"/>
  <c r="M17" i="38"/>
  <c r="N16" i="38"/>
  <c r="M16" i="38"/>
  <c r="P15" i="38"/>
  <c r="L15" i="38"/>
  <c r="K15" i="38"/>
  <c r="J15" i="38"/>
  <c r="I15" i="38"/>
  <c r="H15" i="38"/>
  <c r="G15" i="38"/>
  <c r="F15" i="38"/>
  <c r="J83" i="38" s="1"/>
  <c r="M83" i="38" s="1"/>
  <c r="O17" i="38" l="1"/>
  <c r="O16" i="38"/>
  <c r="F39" i="38"/>
  <c r="E78" i="38" s="1"/>
  <c r="N39" i="38"/>
  <c r="N31" i="38" s="1"/>
  <c r="O19" i="38"/>
  <c r="N15" i="38"/>
  <c r="J39" i="38"/>
  <c r="E80" i="38" s="1"/>
  <c r="L39" i="38"/>
  <c r="E81" i="38" s="1"/>
  <c r="O18" i="38"/>
  <c r="H39" i="38"/>
  <c r="H31" i="38" s="1"/>
  <c r="M15" i="38"/>
  <c r="O15" i="38" l="1"/>
  <c r="F31" i="38"/>
  <c r="J31" i="38"/>
  <c r="E82" i="38"/>
  <c r="L31" i="38"/>
  <c r="D81" i="38"/>
  <c r="F81" i="38" s="1"/>
  <c r="I81" i="38" s="1"/>
  <c r="J32" i="38"/>
  <c r="E79" i="38"/>
  <c r="D79" i="38"/>
  <c r="D82" i="38"/>
  <c r="D80" i="38"/>
  <c r="F80" i="38" s="1"/>
  <c r="I80" i="38" s="1"/>
  <c r="D78" i="38"/>
  <c r="F78" i="38" s="1"/>
  <c r="I78" i="38" s="1"/>
  <c r="H32" i="38"/>
  <c r="H25" i="38" s="1"/>
  <c r="N32" i="38"/>
  <c r="N25" i="38" s="1"/>
  <c r="F32" i="38"/>
  <c r="L32" i="38"/>
  <c r="F25" i="38" l="1"/>
  <c r="L25" i="38"/>
  <c r="J25" i="38"/>
  <c r="F82" i="38"/>
  <c r="I82" i="38" s="1"/>
  <c r="F79" i="38"/>
  <c r="I79" i="38" s="1"/>
  <c r="I83" i="38" l="1"/>
  <c r="L83" i="38" s="1"/>
  <c r="K83" i="38" l="1"/>
  <c r="C13" i="18" l="1"/>
  <c r="H38" i="30" l="1"/>
  <c r="J38" i="30"/>
  <c r="L38" i="30"/>
  <c r="N38" i="30"/>
  <c r="F38" i="30"/>
  <c r="H37" i="30"/>
  <c r="H39" i="30" s="1"/>
  <c r="J37" i="30"/>
  <c r="L37" i="30"/>
  <c r="N37" i="30"/>
  <c r="F37" i="30"/>
  <c r="P15" i="30"/>
  <c r="N17" i="30"/>
  <c r="N18" i="30"/>
  <c r="N19" i="30"/>
  <c r="N16" i="30"/>
  <c r="M17" i="30"/>
  <c r="M18" i="30"/>
  <c r="M19" i="30"/>
  <c r="M16" i="30"/>
  <c r="G15" i="30"/>
  <c r="H15" i="30"/>
  <c r="I15" i="30"/>
  <c r="J15" i="30"/>
  <c r="K15" i="30"/>
  <c r="L15" i="30"/>
  <c r="F15" i="30"/>
  <c r="J52" i="30" s="1"/>
  <c r="N36" i="30"/>
  <c r="L36" i="30"/>
  <c r="J36" i="30"/>
  <c r="H36" i="30"/>
  <c r="F36" i="30"/>
  <c r="N30" i="30"/>
  <c r="L30" i="30"/>
  <c r="J30" i="30"/>
  <c r="H30" i="30"/>
  <c r="F30" i="30"/>
  <c r="M52" i="30" l="1"/>
  <c r="J39" i="30"/>
  <c r="J31" i="30" s="1"/>
  <c r="H31" i="30"/>
  <c r="E48" i="30"/>
  <c r="M15" i="30"/>
  <c r="O19" i="30"/>
  <c r="O18" i="30"/>
  <c r="O17" i="30"/>
  <c r="N15" i="30"/>
  <c r="L39" i="30"/>
  <c r="N39" i="30"/>
  <c r="F39" i="30"/>
  <c r="O16" i="30"/>
  <c r="E49" i="30" l="1"/>
  <c r="L31" i="30"/>
  <c r="E50" i="30"/>
  <c r="N31" i="30"/>
  <c r="E51" i="30"/>
  <c r="F31" i="30"/>
  <c r="E47" i="30"/>
  <c r="O15" i="30"/>
  <c r="D47" i="30" l="1"/>
  <c r="F47" i="30" s="1"/>
  <c r="I47" i="30" s="1"/>
  <c r="D51" i="30"/>
  <c r="F51" i="30" s="1"/>
  <c r="I51" i="30" s="1"/>
  <c r="D48" i="30"/>
  <c r="F48" i="30" s="1"/>
  <c r="I48" i="30" s="1"/>
  <c r="D50" i="30"/>
  <c r="F50" i="30" s="1"/>
  <c r="I50" i="30" s="1"/>
  <c r="D49" i="30"/>
  <c r="F49" i="30" s="1"/>
  <c r="I49" i="30" s="1"/>
  <c r="F32" i="30"/>
  <c r="F25" i="30" s="1"/>
  <c r="J32" i="30"/>
  <c r="J25" i="30" s="1"/>
  <c r="N32" i="30"/>
  <c r="N25" i="30" s="1"/>
  <c r="L32" i="30"/>
  <c r="L25" i="30" s="1"/>
  <c r="H32" i="30"/>
  <c r="H25" i="30" s="1"/>
  <c r="I52" i="30" l="1"/>
  <c r="K52" i="30" s="1"/>
  <c r="D23" i="18"/>
  <c r="C23" i="18"/>
  <c r="D22" i="18"/>
  <c r="C22" i="18"/>
  <c r="C12" i="18"/>
  <c r="L52" i="30" l="1"/>
  <c r="D38" i="30"/>
  <c r="D38" i="38"/>
  <c r="C37" i="30"/>
  <c r="C37" i="38"/>
  <c r="D37" i="30"/>
  <c r="D37" i="38"/>
  <c r="C38" i="30"/>
  <c r="C38" i="38"/>
  <c r="F14" i="18" l="1"/>
  <c r="F24" i="18" l="1"/>
  <c r="F26" i="18" s="1"/>
  <c r="F27" i="18" s="1"/>
  <c r="J26" i="18"/>
  <c r="J27" i="18" s="1"/>
  <c r="L26" i="18"/>
  <c r="L27" i="18" s="1"/>
  <c r="N26" i="18"/>
  <c r="N27" i="18" s="1"/>
  <c r="H26" i="18" l="1"/>
  <c r="H27"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YS LEE</author>
  </authors>
  <commentList>
    <comment ref="H45" authorId="0" shapeId="0" xr:uid="{00000000-0006-0000-0100-000001000000}">
      <text>
        <r>
          <rPr>
            <b/>
            <sz val="9"/>
            <color indexed="81"/>
            <rFont val="돋움"/>
            <family val="3"/>
            <charset val="129"/>
          </rPr>
          <t>중소기업</t>
        </r>
        <r>
          <rPr>
            <b/>
            <sz val="9"/>
            <color indexed="81"/>
            <rFont val="Tahoma"/>
            <family val="2"/>
          </rPr>
          <t xml:space="preserve">: 2.5%
</t>
        </r>
        <r>
          <rPr>
            <b/>
            <sz val="9"/>
            <color indexed="81"/>
            <rFont val="돋움"/>
            <family val="3"/>
            <charset val="129"/>
          </rPr>
          <t>증견기업</t>
        </r>
        <r>
          <rPr>
            <b/>
            <sz val="9"/>
            <color indexed="81"/>
            <rFont val="Tahoma"/>
            <family val="2"/>
          </rPr>
          <t xml:space="preserve">: 5%
</t>
        </r>
        <r>
          <rPr>
            <b/>
            <sz val="9"/>
            <color indexed="81"/>
            <rFont val="돋움"/>
            <family val="3"/>
            <charset val="129"/>
          </rPr>
          <t>대기업</t>
        </r>
        <r>
          <rPr>
            <b/>
            <sz val="9"/>
            <color indexed="81"/>
            <rFont val="Tahoma"/>
            <family val="2"/>
          </rPr>
          <t>or</t>
        </r>
        <r>
          <rPr>
            <b/>
            <sz val="9"/>
            <color indexed="81"/>
            <rFont val="돋움"/>
            <family val="3"/>
            <charset val="129"/>
          </rPr>
          <t>공기업</t>
        </r>
        <r>
          <rPr>
            <b/>
            <sz val="9"/>
            <color indexed="81"/>
            <rFont val="Tahoma"/>
            <family val="2"/>
          </rPr>
          <t>: 10%</t>
        </r>
      </text>
    </comment>
    <comment ref="J45" authorId="0" shapeId="0" xr:uid="{00000000-0006-0000-0100-000002000000}">
      <text>
        <r>
          <rPr>
            <b/>
            <sz val="9"/>
            <color indexed="81"/>
            <rFont val="돋움"/>
            <family val="3"/>
            <charset val="129"/>
          </rPr>
          <t>중소기업</t>
        </r>
        <r>
          <rPr>
            <b/>
            <sz val="9"/>
            <color indexed="81"/>
            <rFont val="Tahoma"/>
            <family val="2"/>
          </rPr>
          <t xml:space="preserve">: </t>
        </r>
        <r>
          <rPr>
            <b/>
            <sz val="9"/>
            <color indexed="81"/>
            <rFont val="돋움"/>
            <family val="3"/>
            <charset val="129"/>
          </rPr>
          <t>정부지원연구개발비의</t>
        </r>
        <r>
          <rPr>
            <b/>
            <sz val="9"/>
            <color indexed="81"/>
            <rFont val="Tahoma"/>
            <family val="2"/>
          </rPr>
          <t xml:space="preserve"> 10%
</t>
        </r>
        <r>
          <rPr>
            <b/>
            <sz val="9"/>
            <color indexed="81"/>
            <rFont val="돋움"/>
            <family val="3"/>
            <charset val="129"/>
          </rPr>
          <t>중견기업</t>
        </r>
        <r>
          <rPr>
            <b/>
            <sz val="9"/>
            <color indexed="81"/>
            <rFont val="Tahoma"/>
            <family val="2"/>
          </rPr>
          <t xml:space="preserve">: </t>
        </r>
        <r>
          <rPr>
            <b/>
            <sz val="9"/>
            <color indexed="81"/>
            <rFont val="돋움"/>
            <family val="3"/>
            <charset val="129"/>
          </rPr>
          <t>정부지원연구개발비의</t>
        </r>
        <r>
          <rPr>
            <b/>
            <sz val="9"/>
            <color indexed="81"/>
            <rFont val="Tahoma"/>
            <family val="2"/>
          </rPr>
          <t xml:space="preserve"> 20%
</t>
        </r>
        <r>
          <rPr>
            <b/>
            <sz val="9"/>
            <color indexed="81"/>
            <rFont val="돋움"/>
            <family val="3"/>
            <charset val="129"/>
          </rPr>
          <t>대기업</t>
        </r>
        <r>
          <rPr>
            <b/>
            <sz val="9"/>
            <color indexed="81"/>
            <rFont val="Tahoma"/>
            <family val="2"/>
          </rPr>
          <t>or</t>
        </r>
        <r>
          <rPr>
            <b/>
            <sz val="9"/>
            <color indexed="81"/>
            <rFont val="돋움"/>
            <family val="3"/>
            <charset val="129"/>
          </rPr>
          <t>공기업</t>
        </r>
        <r>
          <rPr>
            <b/>
            <sz val="9"/>
            <color indexed="81"/>
            <rFont val="Tahoma"/>
            <family val="2"/>
          </rPr>
          <t xml:space="preserve">: </t>
        </r>
        <r>
          <rPr>
            <b/>
            <sz val="9"/>
            <color indexed="81"/>
            <rFont val="돋움"/>
            <family val="3"/>
            <charset val="129"/>
          </rPr>
          <t>정부지원연구개발비의</t>
        </r>
        <r>
          <rPr>
            <b/>
            <sz val="9"/>
            <color indexed="81"/>
            <rFont val="Tahoma"/>
            <family val="2"/>
          </rPr>
          <t xml:space="preserve"> 40%</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YS LEE</author>
  </authors>
  <commentList>
    <comment ref="H76" authorId="0" shapeId="0" xr:uid="{00000000-0006-0000-0300-000001000000}">
      <text>
        <r>
          <rPr>
            <b/>
            <sz val="9"/>
            <color indexed="81"/>
            <rFont val="돋움"/>
            <family val="3"/>
            <charset val="129"/>
          </rPr>
          <t>중소기업</t>
        </r>
        <r>
          <rPr>
            <b/>
            <sz val="9"/>
            <color indexed="81"/>
            <rFont val="Tahoma"/>
            <family val="2"/>
          </rPr>
          <t xml:space="preserve">: 2.5%
</t>
        </r>
        <r>
          <rPr>
            <b/>
            <sz val="9"/>
            <color indexed="81"/>
            <rFont val="돋움"/>
            <family val="3"/>
            <charset val="129"/>
          </rPr>
          <t>증견기업</t>
        </r>
        <r>
          <rPr>
            <b/>
            <sz val="9"/>
            <color indexed="81"/>
            <rFont val="Tahoma"/>
            <family val="2"/>
          </rPr>
          <t xml:space="preserve">: 5%
</t>
        </r>
        <r>
          <rPr>
            <b/>
            <sz val="9"/>
            <color indexed="81"/>
            <rFont val="돋움"/>
            <family val="3"/>
            <charset val="129"/>
          </rPr>
          <t>대기업</t>
        </r>
        <r>
          <rPr>
            <b/>
            <sz val="9"/>
            <color indexed="81"/>
            <rFont val="Tahoma"/>
            <family val="2"/>
          </rPr>
          <t>or</t>
        </r>
        <r>
          <rPr>
            <b/>
            <sz val="9"/>
            <color indexed="81"/>
            <rFont val="돋움"/>
            <family val="3"/>
            <charset val="129"/>
          </rPr>
          <t>공기업</t>
        </r>
        <r>
          <rPr>
            <b/>
            <sz val="9"/>
            <color indexed="81"/>
            <rFont val="Tahoma"/>
            <family val="2"/>
          </rPr>
          <t>: 10%</t>
        </r>
      </text>
    </comment>
    <comment ref="J76" authorId="0" shapeId="0" xr:uid="{00000000-0006-0000-0300-000002000000}">
      <text>
        <r>
          <rPr>
            <b/>
            <sz val="9"/>
            <color indexed="81"/>
            <rFont val="돋움"/>
            <family val="3"/>
            <charset val="129"/>
          </rPr>
          <t>중소기업</t>
        </r>
        <r>
          <rPr>
            <b/>
            <sz val="9"/>
            <color indexed="81"/>
            <rFont val="Tahoma"/>
            <family val="2"/>
          </rPr>
          <t xml:space="preserve">: </t>
        </r>
        <r>
          <rPr>
            <b/>
            <sz val="9"/>
            <color indexed="81"/>
            <rFont val="돋움"/>
            <family val="3"/>
            <charset val="129"/>
          </rPr>
          <t>정부지원연구개발비의</t>
        </r>
        <r>
          <rPr>
            <b/>
            <sz val="9"/>
            <color indexed="81"/>
            <rFont val="Tahoma"/>
            <family val="2"/>
          </rPr>
          <t xml:space="preserve"> 10%
</t>
        </r>
        <r>
          <rPr>
            <b/>
            <sz val="9"/>
            <color indexed="81"/>
            <rFont val="돋움"/>
            <family val="3"/>
            <charset val="129"/>
          </rPr>
          <t>중견기업</t>
        </r>
        <r>
          <rPr>
            <b/>
            <sz val="9"/>
            <color indexed="81"/>
            <rFont val="Tahoma"/>
            <family val="2"/>
          </rPr>
          <t xml:space="preserve">: </t>
        </r>
        <r>
          <rPr>
            <b/>
            <sz val="9"/>
            <color indexed="81"/>
            <rFont val="돋움"/>
            <family val="3"/>
            <charset val="129"/>
          </rPr>
          <t>정부지원연구개발비의</t>
        </r>
        <r>
          <rPr>
            <b/>
            <sz val="9"/>
            <color indexed="81"/>
            <rFont val="Tahoma"/>
            <family val="2"/>
          </rPr>
          <t xml:space="preserve"> 20%
</t>
        </r>
        <r>
          <rPr>
            <b/>
            <sz val="9"/>
            <color indexed="81"/>
            <rFont val="돋움"/>
            <family val="3"/>
            <charset val="129"/>
          </rPr>
          <t>대기업</t>
        </r>
        <r>
          <rPr>
            <b/>
            <sz val="9"/>
            <color indexed="81"/>
            <rFont val="Tahoma"/>
            <family val="2"/>
          </rPr>
          <t>or</t>
        </r>
        <r>
          <rPr>
            <b/>
            <sz val="9"/>
            <color indexed="81"/>
            <rFont val="돋움"/>
            <family val="3"/>
            <charset val="129"/>
          </rPr>
          <t>공기업</t>
        </r>
        <r>
          <rPr>
            <b/>
            <sz val="9"/>
            <color indexed="81"/>
            <rFont val="Tahoma"/>
            <family val="2"/>
          </rPr>
          <t xml:space="preserve">: </t>
        </r>
        <r>
          <rPr>
            <b/>
            <sz val="9"/>
            <color indexed="81"/>
            <rFont val="돋움"/>
            <family val="3"/>
            <charset val="129"/>
          </rPr>
          <t>정부지원연구개발비의</t>
        </r>
        <r>
          <rPr>
            <b/>
            <sz val="9"/>
            <color indexed="81"/>
            <rFont val="Tahoma"/>
            <family val="2"/>
          </rPr>
          <t xml:space="preserve"> 40%</t>
        </r>
        <r>
          <rPr>
            <sz val="9"/>
            <color indexed="81"/>
            <rFont val="Tahoma"/>
            <family val="2"/>
          </rPr>
          <t xml:space="preserve">
</t>
        </r>
      </text>
    </comment>
  </commentList>
</comments>
</file>

<file path=xl/sharedStrings.xml><?xml version="1.0" encoding="utf-8"?>
<sst xmlns="http://schemas.openxmlformats.org/spreadsheetml/2006/main" count="286" uniqueCount="134">
  <si>
    <t>YYYY. MM. DD - YYYY. MM. DD(  개월)</t>
    <phoneticPr fontId="1" type="noConversion"/>
  </si>
  <si>
    <t>연구개발비
(단위: 천원)</t>
    <phoneticPr fontId="1" type="noConversion"/>
  </si>
  <si>
    <t>1년차('00.00~'00.00)</t>
    <phoneticPr fontId="1" type="noConversion"/>
  </si>
  <si>
    <t>n년차('00.00~'00.00)</t>
    <phoneticPr fontId="1" type="noConversion"/>
  </si>
  <si>
    <t>현물</t>
    <phoneticPr fontId="1" type="noConversion"/>
  </si>
  <si>
    <t>매출액 기여율
산정기준</t>
    <phoneticPr fontId="1" type="noConversion"/>
  </si>
  <si>
    <t>매출액
기준</t>
    <phoneticPr fontId="1" type="noConversion"/>
  </si>
  <si>
    <t>개발 기술 제품</t>
    <phoneticPr fontId="1" type="noConversion"/>
  </si>
  <si>
    <t>예상 총매출액(E)</t>
    <phoneticPr fontId="1" type="noConversion"/>
  </si>
  <si>
    <t>해당 기술 기여액(F)</t>
    <phoneticPr fontId="1" type="noConversion"/>
  </si>
  <si>
    <t>개발 기술 제품이 포함된 제품군</t>
    <phoneticPr fontId="1" type="noConversion"/>
  </si>
  <si>
    <t>예상 제품군 매출액(E)</t>
    <phoneticPr fontId="1" type="noConversion"/>
  </si>
  <si>
    <t>1.-1)</t>
    <phoneticPr fontId="1" type="noConversion"/>
  </si>
  <si>
    <t>2.-1)</t>
    <phoneticPr fontId="1" type="noConversion"/>
  </si>
  <si>
    <t>2.-2)</t>
    <phoneticPr fontId="1" type="noConversion"/>
  </si>
  <si>
    <t>예상 연구개발결과물 제품매출액(E)</t>
    <phoneticPr fontId="1" type="noConversion"/>
  </si>
  <si>
    <t>예상 연구개발결과물 제품매출액(F)</t>
    <phoneticPr fontId="1" type="noConversion"/>
  </si>
  <si>
    <t>해당 기업 전체 매출</t>
    <phoneticPr fontId="1" type="noConversion"/>
  </si>
  <si>
    <t>매출액발생
1년차</t>
  </si>
  <si>
    <t>매출액발생
2년차</t>
  </si>
  <si>
    <t>매출액발생
3년차</t>
  </si>
  <si>
    <t>매출액발생
4년차</t>
  </si>
  <si>
    <t>매출액발생
5년차</t>
  </si>
  <si>
    <t>수익(매출액) 발생유형 선택</t>
    <phoneticPr fontId="1" type="noConversion"/>
  </si>
  <si>
    <t>매출액 기여율</t>
    <phoneticPr fontId="1" type="noConversion"/>
  </si>
  <si>
    <t>연구개발성과 관련 수익 발생유형
(구체적 설명 및 사례는 가이드라인 참조)</t>
    <phoneticPr fontId="1" type="noConversion"/>
  </si>
  <si>
    <t>매출액 기여율
(D=(F/E) * 100)</t>
    <phoneticPr fontId="1" type="noConversion"/>
  </si>
  <si>
    <t>사유(해당시)</t>
    <phoneticPr fontId="1" type="noConversion"/>
  </si>
  <si>
    <t>오류여부 검증</t>
    <phoneticPr fontId="1" type="noConversion"/>
  </si>
  <si>
    <t>구분</t>
    <phoneticPr fontId="1" type="noConversion"/>
  </si>
  <si>
    <t>과거 비중
(G=(I/H) * 100)</t>
    <phoneticPr fontId="1" type="noConversion"/>
  </si>
  <si>
    <t>기존 제품 매출액(H)</t>
    <phoneticPr fontId="1" type="noConversion"/>
  </si>
  <si>
    <t>기존 제품 매출액(I)</t>
    <phoneticPr fontId="1" type="noConversion"/>
  </si>
  <si>
    <t>기존 제품군 매출액(H)</t>
    <phoneticPr fontId="1" type="noConversion"/>
  </si>
  <si>
    <t>기존 총 매출액(H)</t>
    <phoneticPr fontId="1" type="noConversion"/>
  </si>
  <si>
    <t>최근 회계연도</t>
    <phoneticPr fontId="1" type="noConversion"/>
  </si>
  <si>
    <t>1.-3)</t>
    <phoneticPr fontId="1" type="noConversion"/>
  </si>
  <si>
    <t>가) 금액</t>
    <phoneticPr fontId="1" type="noConversion"/>
  </si>
  <si>
    <t>■ 향후 연구개발성과 매출(수익) 예상</t>
    <phoneticPr fontId="1" type="noConversion"/>
  </si>
  <si>
    <t>나) 작성금액에 대한 근거 설명(정성)</t>
    <phoneticPr fontId="1" type="noConversion"/>
  </si>
  <si>
    <t>나) 작성금액에 대한 근거 설명(정성)</t>
    <phoneticPr fontId="1" type="noConversion"/>
  </si>
  <si>
    <t>매출액
기준</t>
    <phoneticPr fontId="1" type="noConversion"/>
  </si>
  <si>
    <t>공정 개선 등</t>
    <phoneticPr fontId="1" type="noConversion"/>
  </si>
  <si>
    <t>1.-2)</t>
    <phoneticPr fontId="1" type="noConversion"/>
  </si>
  <si>
    <t>구분</t>
    <phoneticPr fontId="1" type="noConversion"/>
  </si>
  <si>
    <t>기술기여도</t>
    <phoneticPr fontId="1" type="noConversion"/>
  </si>
  <si>
    <t>예상
매출액
(D)</t>
    <phoneticPr fontId="1" type="noConversion"/>
  </si>
  <si>
    <t>예상기술료(C*D*E)</t>
    <phoneticPr fontId="1" type="noConversion"/>
  </si>
  <si>
    <t>출연금
(A)</t>
    <phoneticPr fontId="1" type="noConversion"/>
  </si>
  <si>
    <t>매출액
(B)</t>
    <phoneticPr fontId="1" type="noConversion"/>
  </si>
  <si>
    <t>기술기여도
(C=A*B)</t>
    <phoneticPr fontId="1" type="noConversion"/>
  </si>
  <si>
    <t>합계</t>
    <phoneticPr fontId="1" type="noConversion"/>
  </si>
  <si>
    <t xml:space="preserve"> 환경기술개발사업 기술기여도 검토자료(주관/공동)</t>
    <phoneticPr fontId="1" type="noConversion"/>
  </si>
  <si>
    <t>(참고) 국가연구개발혁신법 시행규칙 [별지 제2호서식] &lt;개정 2024.2.6&gt;</t>
    <phoneticPr fontId="1" type="noConversion"/>
  </si>
  <si>
    <t>사업명</t>
    <phoneticPr fontId="1" type="noConversion"/>
  </si>
  <si>
    <t>연구개발과제명</t>
    <phoneticPr fontId="1" type="noConversion"/>
  </si>
  <si>
    <t xml:space="preserve"> (주관 / 공동)</t>
    <phoneticPr fontId="1" type="noConversion"/>
  </si>
  <si>
    <t>연구책임자</t>
    <phoneticPr fontId="1" type="noConversion"/>
  </si>
  <si>
    <t>연구개발과제번호</t>
    <phoneticPr fontId="1" type="noConversion"/>
  </si>
  <si>
    <t>연구개발기간</t>
    <phoneticPr fontId="1" type="noConversion"/>
  </si>
  <si>
    <t>전체</t>
    <phoneticPr fontId="1" type="noConversion"/>
  </si>
  <si>
    <t>단계</t>
    <phoneticPr fontId="1" type="noConversion"/>
  </si>
  <si>
    <t>n</t>
    <phoneticPr fontId="1" type="noConversion"/>
  </si>
  <si>
    <t>연구개발비
(단위: 천원)</t>
    <phoneticPr fontId="1" type="noConversion"/>
  </si>
  <si>
    <t>정부지원
연구개발비
(A)</t>
    <phoneticPr fontId="1" type="noConversion"/>
  </si>
  <si>
    <t>기관부담연구개발비</t>
    <phoneticPr fontId="1" type="noConversion"/>
  </si>
  <si>
    <t>그 외 기관 등의 지원금</t>
    <phoneticPr fontId="1" type="noConversion"/>
  </si>
  <si>
    <t>합계
(B)</t>
    <phoneticPr fontId="1" type="noConversion"/>
  </si>
  <si>
    <t>연구개발비 외 
지원금</t>
    <phoneticPr fontId="1" type="noConversion"/>
  </si>
  <si>
    <t>지방자치단체</t>
    <phoneticPr fontId="1" type="noConversion"/>
  </si>
  <si>
    <t>기타(   )</t>
    <phoneticPr fontId="1" type="noConversion"/>
  </si>
  <si>
    <t>현금</t>
    <phoneticPr fontId="1" type="noConversion"/>
  </si>
  <si>
    <t>현물</t>
    <phoneticPr fontId="1" type="noConversion"/>
  </si>
  <si>
    <t>현물</t>
    <phoneticPr fontId="1" type="noConversion"/>
  </si>
  <si>
    <t>총계</t>
    <phoneticPr fontId="1" type="noConversion"/>
  </si>
  <si>
    <t>1년차('00.00~'00.00)</t>
    <phoneticPr fontId="1" type="noConversion"/>
  </si>
  <si>
    <t>환경기술개발사업 연구관리지침 &lt;협약의 세부조건(예시)&gt; &lt;개정 2023.12.29&gt;</t>
    <phoneticPr fontId="1" type="noConversion"/>
  </si>
  <si>
    <r>
      <t>제17조(기술료 등의 징수</t>
    </r>
    <r>
      <rPr>
        <sz val="10"/>
        <color theme="1"/>
        <rFont val="맑은 고딕"/>
        <family val="3"/>
        <charset val="129"/>
      </rPr>
      <t>〮</t>
    </r>
    <r>
      <rPr>
        <sz val="10"/>
        <color theme="1"/>
        <rFont val="맑은 고딕"/>
        <family val="3"/>
        <charset val="129"/>
        <scheme val="major"/>
      </rPr>
      <t>납부</t>
    </r>
    <r>
      <rPr>
        <sz val="10"/>
        <color theme="1"/>
        <rFont val="맑은 고딕"/>
        <family val="3"/>
        <charset val="129"/>
      </rPr>
      <t>〮</t>
    </r>
    <r>
      <rPr>
        <sz val="10"/>
        <color theme="1"/>
        <rFont val="맑은 고딕"/>
        <family val="3"/>
        <charset val="129"/>
        <scheme val="major"/>
      </rPr>
      <t>사용)</t>
    </r>
    <phoneticPr fontId="1" type="noConversion"/>
  </si>
  <si>
    <t>② 기술료등납부의무기관의 연구개발성과로 인한 수익의 납부와 관련하여 영 제39조제2항에 따른 기술기여도는 아래와 같이 정한다.</t>
    <phoneticPr fontId="1" type="noConversion"/>
  </si>
  <si>
    <t>매출액발생
1년차</t>
    <phoneticPr fontId="1" type="noConversion"/>
  </si>
  <si>
    <t>매출액발생
2년차</t>
    <phoneticPr fontId="1" type="noConversion"/>
  </si>
  <si>
    <t>매출액발생
3년차</t>
    <phoneticPr fontId="1" type="noConversion"/>
  </si>
  <si>
    <t>매출액발생
4년차</t>
    <phoneticPr fontId="1" type="noConversion"/>
  </si>
  <si>
    <t>매출액발생
5년차</t>
    <phoneticPr fontId="1" type="noConversion"/>
  </si>
  <si>
    <t>기술기여도
(D*C)</t>
    <phoneticPr fontId="1" type="noConversion"/>
  </si>
  <si>
    <t>국가연구개발사업 기술료 제도 매뉴얼</t>
    <phoneticPr fontId="1" type="noConversion"/>
  </si>
  <si>
    <t>&lt;별첨&gt; 연구개발과제협약시 기술기여도 산정 및 검증 가이드라인</t>
    <phoneticPr fontId="1" type="noConversion"/>
  </si>
  <si>
    <t>기술기여도 산정 기준</t>
    <phoneticPr fontId="1" type="noConversion"/>
  </si>
  <si>
    <t>매출액 기여율
(D)</t>
    <phoneticPr fontId="1" type="noConversion"/>
  </si>
  <si>
    <t>출연금 기여율
(C=A/B*100)</t>
    <phoneticPr fontId="1" type="noConversion"/>
  </si>
  <si>
    <t>매출액
기준</t>
    <phoneticPr fontId="1" type="noConversion"/>
  </si>
  <si>
    <t>매출액 기여율
산정기준</t>
    <phoneticPr fontId="1" type="noConversion"/>
  </si>
  <si>
    <t>YYYY. MM. DD - YYYY. MM. DD(  개월)</t>
    <phoneticPr fontId="1" type="noConversion"/>
  </si>
  <si>
    <t>YYYY. MM. DD - YYYY. MM. DD(  개월)</t>
    <phoneticPr fontId="1" type="noConversion"/>
  </si>
  <si>
    <t>개발 기술 제품 또는 기존 제품 개선 등</t>
    <phoneticPr fontId="1" type="noConversion"/>
  </si>
  <si>
    <t>기술 개발이전 원가(I)</t>
    <phoneticPr fontId="1" type="noConversion"/>
  </si>
  <si>
    <t>개발 기술 제품 또는 기존 제품 개선 등</t>
    <phoneticPr fontId="1" type="noConversion"/>
  </si>
  <si>
    <r>
      <t xml:space="preserve">1.연구개발성과가 적용된 제품 판매(또는 기존 제품 개선 등)로 수익 발생이 예상되는 경우
</t>
    </r>
    <r>
      <rPr>
        <sz val="10"/>
        <color theme="1"/>
        <rFont val="맑은 고딕"/>
        <family val="3"/>
        <charset val="129"/>
        <scheme val="major"/>
      </rPr>
      <t>1) 연구개발성과가 ‘제품 전체’이며 제품별 매출액 산정(예상)이 가능한 경우
2) 연구개발성과가 ‘제품 전체’가 아닌 ‘제품의 일부’이며, 제품군 매출액 산정(예상)이 가능한 경우
3) 연구개발성과가 ‘제품 전체’가 아닌 ‘제품의 일부’이며, 제품군 매출액 산정(예상)이 불가능한 경우</t>
    </r>
    <phoneticPr fontId="1" type="noConversion"/>
  </si>
  <si>
    <t>1단계</t>
    <phoneticPr fontId="1" type="noConversion"/>
  </si>
  <si>
    <t>n단계</t>
    <phoneticPr fontId="1" type="noConversion"/>
  </si>
  <si>
    <t>예상 제품군 매출액 또는 예상 공사 수주액(E)</t>
    <phoneticPr fontId="1" type="noConversion"/>
  </si>
  <si>
    <t>기존 제품군 매출액 또는 기존 공사 수주액(H)</t>
    <phoneticPr fontId="1" type="noConversion"/>
  </si>
  <si>
    <t>예상 연구개발결과물 제품매출액 또는 예상 매출액 증액분(F)</t>
    <phoneticPr fontId="1" type="noConversion"/>
  </si>
  <si>
    <t>개발 기술 제품이 포함된 제품군 또는 개발 기술을 이용한 공사 수주</t>
    <phoneticPr fontId="1" type="noConversion"/>
  </si>
  <si>
    <r>
      <rPr>
        <b/>
        <sz val="10"/>
        <color theme="1"/>
        <rFont val="맑은 고딕"/>
        <family val="3"/>
        <charset val="129"/>
        <scheme val="major"/>
      </rPr>
      <t xml:space="preserve">2. 연구개발성과로 개발 또는 개선된 기술을 적용(공정개선활동 등)하여 수익 발생이 예상되는 경우
</t>
    </r>
    <r>
      <rPr>
        <sz val="10"/>
        <color theme="1"/>
        <rFont val="맑은 고딕"/>
        <family val="3"/>
        <charset val="129"/>
        <scheme val="major"/>
      </rPr>
      <t>1) 해당 기술로 개발 또는 개선된 제품군의 매출액(또는 해당 기술이 적용되는 공사의 수주) 산정(예상)이 가능한 경우
2) 해당 기술로 개발 또는 개선된 제품군 매출액 산정(예상)이 불가능한 경우</t>
    </r>
    <phoneticPr fontId="1" type="noConversion"/>
  </si>
  <si>
    <t>1.-1)</t>
  </si>
  <si>
    <r>
      <rPr>
        <b/>
        <sz val="10"/>
        <color theme="1"/>
        <rFont val="맑은 고딕"/>
        <family val="3"/>
        <charset val="129"/>
      </rPr>
      <t xml:space="preserve">■ </t>
    </r>
    <r>
      <rPr>
        <b/>
        <sz val="10"/>
        <color theme="1"/>
        <rFont val="맑은 고딕"/>
        <family val="3"/>
        <charset val="129"/>
        <scheme val="major"/>
      </rPr>
      <t>현재기준</t>
    </r>
    <phoneticPr fontId="1" type="noConversion"/>
  </si>
  <si>
    <r>
      <t xml:space="preserve">가이드라인 </t>
    </r>
    <r>
      <rPr>
        <sz val="10"/>
        <color theme="1"/>
        <rFont val="맑은 고딕"/>
        <family val="3"/>
        <charset val="129"/>
      </rPr>
      <t>「</t>
    </r>
    <r>
      <rPr>
        <sz val="10"/>
        <color theme="1"/>
        <rFont val="맑은 고딕"/>
        <family val="3"/>
        <charset val="129"/>
        <scheme val="major"/>
      </rPr>
      <t>4. 기술기여도 산정 절차」 참고</t>
    </r>
    <phoneticPr fontId="1" type="noConversion"/>
  </si>
  <si>
    <t>1년차</t>
    <phoneticPr fontId="1" type="noConversion"/>
  </si>
  <si>
    <t>2년차</t>
    <phoneticPr fontId="1" type="noConversion"/>
  </si>
  <si>
    <t>3년차</t>
    <phoneticPr fontId="1" type="noConversion"/>
  </si>
  <si>
    <t>4년차</t>
    <phoneticPr fontId="1" type="noConversion"/>
  </si>
  <si>
    <t>5년차</t>
    <phoneticPr fontId="1" type="noConversion"/>
  </si>
  <si>
    <t>납부예상액</t>
    <phoneticPr fontId="1" type="noConversion"/>
  </si>
  <si>
    <t>기술료 상한액과 차액</t>
    <phoneticPr fontId="1" type="noConversion"/>
  </si>
  <si>
    <t>기술료 상한</t>
    <phoneticPr fontId="1" type="noConversion"/>
  </si>
  <si>
    <t>중소기업</t>
  </si>
  <si>
    <t>기술료 예측(참고)</t>
    <phoneticPr fontId="1" type="noConversion"/>
  </si>
  <si>
    <t>즉납시
(상한액에서 20% 감면)</t>
    <phoneticPr fontId="1" type="noConversion"/>
  </si>
  <si>
    <t>기업유형 선택</t>
    <phoneticPr fontId="1" type="noConversion"/>
  </si>
  <si>
    <t>매출발생</t>
    <phoneticPr fontId="1" type="noConversion"/>
  </si>
  <si>
    <t xml:space="preserve"> (주관 / 공동)</t>
    <phoneticPr fontId="1" type="noConversion"/>
  </si>
  <si>
    <t>즉납시
(상한액에서 20% 감면)</t>
    <phoneticPr fontId="1" type="noConversion"/>
  </si>
  <si>
    <t>기술료 상한</t>
    <phoneticPr fontId="1" type="noConversion"/>
  </si>
  <si>
    <t>납부예상액</t>
    <phoneticPr fontId="1" type="noConversion"/>
  </si>
  <si>
    <t>매출 발생</t>
    <phoneticPr fontId="1" type="noConversion"/>
  </si>
  <si>
    <t>1.-3)</t>
  </si>
  <si>
    <t>기술료 요율
( E )</t>
    <phoneticPr fontId="1" type="noConversion"/>
  </si>
  <si>
    <t>기술료 요율
( E )</t>
    <phoneticPr fontId="1" type="noConversion"/>
  </si>
  <si>
    <t>금액</t>
    <phoneticPr fontId="1" type="noConversion"/>
  </si>
  <si>
    <t>금액</t>
    <phoneticPr fontId="1" type="noConversion"/>
  </si>
  <si>
    <t>(단위:천원)</t>
    <phoneticPr fontId="1" type="noConversion"/>
  </si>
  <si>
    <t>(단위:천원)</t>
    <phoneticPr fontId="1" type="noConversion"/>
  </si>
  <si>
    <t>(단위:천원)</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</si>
</sst>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76" formatCode="mm&quot;월&quot;\ dd&quot;일&quot;"/>
    <numFmt numFmtId="177" formatCode="0.0%"/>
  </numFmts>
  <fonts count="15" x14ac:knownFonts="1">
    <font>
      <sz val="11"/>
      <color theme="1"/>
      <name val="맑은 고딕"/>
      <family val="2"/>
      <charset val="129"/>
      <scheme val="minor"/>
    </font>
    <font>
      <sz val="8"/>
      <name val="맑은 고딕"/>
      <family val="2"/>
      <charset val="129"/>
      <scheme val="minor"/>
    </font>
    <font>
      <sz val="10"/>
      <color theme="1"/>
      <name val="맑은 고딕"/>
      <family val="3"/>
      <charset val="129"/>
      <scheme val="major"/>
    </font>
    <font>
      <sz val="10"/>
      <color theme="1"/>
      <name val="맑은 고딕"/>
      <family val="3"/>
      <charset val="129"/>
    </font>
    <font>
      <sz val="10"/>
      <color theme="1"/>
      <name val="맑은 고딕"/>
      <family val="2"/>
      <charset val="129"/>
      <scheme val="minor"/>
    </font>
    <font>
      <sz val="11"/>
      <color theme="1"/>
      <name val="맑은 고딕"/>
      <family val="2"/>
      <charset val="129"/>
      <scheme val="minor"/>
    </font>
    <font>
      <sz val="10"/>
      <color theme="1"/>
      <name val="맑은 고딕"/>
      <family val="3"/>
      <charset val="129"/>
      <scheme val="minor"/>
    </font>
    <font>
      <b/>
      <sz val="10"/>
      <color theme="1"/>
      <name val="맑은 고딕"/>
      <family val="3"/>
      <charset val="129"/>
      <scheme val="major"/>
    </font>
    <font>
      <b/>
      <sz val="12"/>
      <color theme="1"/>
      <name val="맑은 고딕"/>
      <family val="3"/>
      <charset val="129"/>
      <scheme val="major"/>
    </font>
    <font>
      <sz val="9"/>
      <color theme="1"/>
      <name val="맑은 고딕"/>
      <family val="3"/>
      <charset val="129"/>
      <scheme val="major"/>
    </font>
    <font>
      <b/>
      <sz val="10"/>
      <color theme="1"/>
      <name val="맑은 고딕"/>
      <family val="3"/>
      <charset val="129"/>
    </font>
    <font>
      <sz val="9"/>
      <color indexed="81"/>
      <name val="Tahoma"/>
      <family val="2"/>
    </font>
    <font>
      <b/>
      <sz val="9"/>
      <color indexed="81"/>
      <name val="Tahoma"/>
      <family val="2"/>
    </font>
    <font>
      <b/>
      <sz val="9"/>
      <color indexed="81"/>
      <name val="돋움"/>
      <family val="3"/>
      <charset val="129"/>
    </font>
    <font>
      <b/>
      <sz val="10"/>
      <color rgb="FFC00000"/>
      <name val="맑은 고딕"/>
      <family val="3"/>
      <charset val="129"/>
      <scheme val="major"/>
    </font>
  </fonts>
  <fills count="5">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right style="thin">
        <color indexed="64"/>
      </right>
      <top style="thin">
        <color indexed="64"/>
      </top>
      <bottom/>
      <diagonal style="thin">
        <color indexed="64"/>
      </diagonal>
    </border>
    <border>
      <left style="medium">
        <color indexed="64"/>
      </left>
      <right style="medium">
        <color indexed="64"/>
      </right>
      <top style="medium">
        <color indexed="64"/>
      </top>
      <bottom style="thin">
        <color indexed="64"/>
      </bottom>
      <diagonal/>
    </border>
    <border diagonalDown="1">
      <left style="medium">
        <color indexed="64"/>
      </left>
      <right style="medium">
        <color indexed="64"/>
      </right>
      <top style="thin">
        <color indexed="64"/>
      </top>
      <bottom style="thin">
        <color indexed="64"/>
      </bottom>
      <diagonal style="thin">
        <color indexed="64"/>
      </diagonal>
    </border>
    <border diagonalDown="1">
      <left style="medium">
        <color indexed="64"/>
      </left>
      <right style="medium">
        <color indexed="64"/>
      </right>
      <top style="thin">
        <color indexed="64"/>
      </top>
      <bottom/>
      <diagonal style="thin">
        <color indexed="64"/>
      </diagonal>
    </border>
  </borders>
  <cellStyleXfs count="3">
    <xf numFmtId="0" fontId="0" fillId="0" borderId="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cellStyleXfs>
  <cellXfs count="103">
    <xf numFmtId="0" fontId="0" fillId="0" borderId="0" xfId="0">
      <alignment vertical="center"/>
    </xf>
    <xf numFmtId="0" fontId="2" fillId="0" borderId="0" xfId="0" applyFont="1">
      <alignment vertical="center"/>
    </xf>
    <xf numFmtId="0" fontId="2" fillId="0" borderId="1" xfId="0" applyFont="1" applyBorder="1" applyAlignment="1">
      <alignment vertical="center" wrapText="1"/>
    </xf>
    <xf numFmtId="0" fontId="2" fillId="0" borderId="0" xfId="0" applyFont="1" applyBorder="1">
      <alignment vertical="center"/>
    </xf>
    <xf numFmtId="0" fontId="2" fillId="0" borderId="0" xfId="0" applyFont="1" applyBorder="1" applyAlignment="1">
      <alignment horizontal="center" vertical="center"/>
    </xf>
    <xf numFmtId="0" fontId="2" fillId="0" borderId="1" xfId="0" applyFont="1" applyBorder="1" applyAlignment="1">
      <alignment horizontal="center" vertical="center" wrapText="1"/>
    </xf>
    <xf numFmtId="0" fontId="2" fillId="0" borderId="8" xfId="0" applyFont="1" applyFill="1" applyBorder="1" applyAlignment="1">
      <alignment vertical="center" wrapText="1" shrinkToFit="1"/>
    </xf>
    <xf numFmtId="0" fontId="8" fillId="0" borderId="0" xfId="0" applyFont="1">
      <alignment vertical="center"/>
    </xf>
    <xf numFmtId="0" fontId="2" fillId="0" borderId="0" xfId="0" applyFont="1" applyBorder="1" applyAlignment="1">
      <alignment horizontal="center" vertical="center" wrapText="1"/>
    </xf>
    <xf numFmtId="0" fontId="7" fillId="0" borderId="0" xfId="0" applyFont="1">
      <alignment vertical="center"/>
    </xf>
    <xf numFmtId="10" fontId="2" fillId="0" borderId="0" xfId="1"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1" fontId="2" fillId="3" borderId="1" xfId="2" applyFont="1" applyFill="1" applyBorder="1" applyAlignment="1">
      <alignment vertical="center"/>
    </xf>
    <xf numFmtId="41" fontId="2" fillId="0" borderId="1" xfId="2" applyFont="1" applyBorder="1">
      <alignment vertical="center"/>
    </xf>
    <xf numFmtId="41" fontId="2" fillId="0" borderId="1" xfId="2" applyFont="1" applyFill="1" applyBorder="1">
      <alignment vertical="center"/>
    </xf>
    <xf numFmtId="41" fontId="2" fillId="3" borderId="1" xfId="2" applyFont="1" applyFill="1" applyBorder="1">
      <alignment vertical="center"/>
    </xf>
    <xf numFmtId="0" fontId="4" fillId="0" borderId="0" xfId="0" applyFont="1" applyFill="1" applyBorder="1">
      <alignment vertical="center"/>
    </xf>
    <xf numFmtId="0" fontId="6" fillId="0" borderId="0" xfId="0" applyFont="1" applyFill="1" applyBorder="1" applyAlignment="1">
      <alignment vertical="center" wrapText="1"/>
    </xf>
    <xf numFmtId="0" fontId="6" fillId="0" borderId="0" xfId="0" quotePrefix="1" applyFont="1" applyFill="1" applyBorder="1" applyAlignment="1">
      <alignment vertical="center" wrapText="1"/>
    </xf>
    <xf numFmtId="176" fontId="2" fillId="0" borderId="17" xfId="0" quotePrefix="1"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10" fontId="2" fillId="0" borderId="1" xfId="0" applyNumberFormat="1" applyFont="1" applyBorder="1" applyAlignment="1">
      <alignment horizontal="center" vertical="center" wrapText="1"/>
    </xf>
    <xf numFmtId="41" fontId="2" fillId="0" borderId="1" xfId="0" applyNumberFormat="1" applyFont="1" applyBorder="1" applyAlignment="1">
      <alignment horizontal="center" vertical="center" wrapText="1"/>
    </xf>
    <xf numFmtId="41" fontId="2" fillId="0" borderId="1" xfId="2" applyFont="1" applyBorder="1" applyAlignment="1">
      <alignment horizontal="center" vertical="center" wrapText="1"/>
    </xf>
    <xf numFmtId="41" fontId="2" fillId="4" borderId="20" xfId="2" applyFont="1" applyFill="1" applyBorder="1" applyAlignment="1">
      <alignment horizontal="center" vertical="center" wrapText="1"/>
    </xf>
    <xf numFmtId="41" fontId="2" fillId="0" borderId="8" xfId="0" applyNumberFormat="1" applyFont="1" applyBorder="1">
      <alignment vertical="center"/>
    </xf>
    <xf numFmtId="41" fontId="2" fillId="4" borderId="21" xfId="2" applyFont="1" applyFill="1" applyBorder="1" applyAlignment="1">
      <alignment horizontal="center" vertical="center" wrapText="1"/>
    </xf>
    <xf numFmtId="41" fontId="2" fillId="4" borderId="22" xfId="2" applyFont="1" applyFill="1" applyBorder="1" applyAlignment="1">
      <alignment horizontal="center" vertical="center" wrapText="1"/>
    </xf>
    <xf numFmtId="41" fontId="2" fillId="4" borderId="23" xfId="2" applyFont="1" applyFill="1" applyBorder="1" applyAlignment="1">
      <alignment horizontal="center" vertical="center" wrapText="1"/>
    </xf>
    <xf numFmtId="41" fontId="2" fillId="0" borderId="9" xfId="0" applyNumberFormat="1" applyFont="1" applyFill="1" applyBorder="1">
      <alignment vertical="center"/>
    </xf>
    <xf numFmtId="41" fontId="2" fillId="4" borderId="25" xfId="2" applyFont="1" applyFill="1" applyBorder="1" applyAlignment="1">
      <alignment horizontal="center" vertical="center" wrapText="1"/>
    </xf>
    <xf numFmtId="41" fontId="2" fillId="4" borderId="26" xfId="2" applyFont="1" applyFill="1" applyBorder="1" applyAlignment="1">
      <alignment horizontal="center" vertical="center" wrapText="1"/>
    </xf>
    <xf numFmtId="41" fontId="14" fillId="0" borderId="19" xfId="0" applyNumberFormat="1" applyFont="1" applyFill="1" applyBorder="1">
      <alignment vertical="center"/>
    </xf>
    <xf numFmtId="41" fontId="2" fillId="0" borderId="1" xfId="2" applyNumberFormat="1" applyFont="1" applyBorder="1" applyAlignment="1">
      <alignment horizontal="center" vertical="center" wrapText="1"/>
    </xf>
    <xf numFmtId="41" fontId="2" fillId="0" borderId="1" xfId="2" applyNumberFormat="1" applyFont="1" applyBorder="1" applyAlignment="1">
      <alignment horizontal="center" vertical="center"/>
    </xf>
    <xf numFmtId="0" fontId="2" fillId="0" borderId="0" xfId="0" applyFont="1" applyAlignment="1">
      <alignment horizontal="right" vertical="center"/>
    </xf>
    <xf numFmtId="41" fontId="2" fillId="0" borderId="0" xfId="0" applyNumberFormat="1" applyFont="1">
      <alignment vertical="center"/>
    </xf>
    <xf numFmtId="177" fontId="2" fillId="0" borderId="7" xfId="1" applyNumberFormat="1" applyFont="1" applyBorder="1" applyAlignment="1">
      <alignment horizontal="center" vertical="center" wrapText="1"/>
    </xf>
    <xf numFmtId="10" fontId="2" fillId="0" borderId="1" xfId="1" applyNumberFormat="1" applyFont="1" applyBorder="1" applyAlignment="1">
      <alignment horizontal="center" vertical="center"/>
    </xf>
    <xf numFmtId="0" fontId="2" fillId="0" borderId="1" xfId="0" applyFont="1" applyBorder="1" applyAlignment="1">
      <alignment horizontal="center" vertical="center" wrapText="1"/>
    </xf>
    <xf numFmtId="41" fontId="2" fillId="0" borderId="8" xfId="2" applyFont="1" applyFill="1" applyBorder="1" applyAlignment="1">
      <alignment horizontal="center" vertical="center"/>
    </xf>
    <xf numFmtId="41" fontId="2" fillId="0" borderId="9" xfId="2" applyFont="1" applyFill="1" applyBorder="1" applyAlignment="1">
      <alignment horizontal="center" vertical="center"/>
    </xf>
    <xf numFmtId="0" fontId="2" fillId="0" borderId="1" xfId="0" applyFont="1" applyBorder="1" applyAlignment="1">
      <alignment horizontal="center" vertical="center"/>
    </xf>
    <xf numFmtId="41" fontId="2" fillId="0" borderId="8" xfId="0" applyNumberFormat="1" applyFont="1" applyFill="1" applyBorder="1" applyAlignment="1">
      <alignment horizontal="center" vertical="center" wrapText="1"/>
    </xf>
    <xf numFmtId="0" fontId="2" fillId="0" borderId="9" xfId="0" applyFont="1" applyFill="1" applyBorder="1" applyAlignment="1">
      <alignment horizontal="center" vertical="center" wrapText="1"/>
    </xf>
    <xf numFmtId="10" fontId="2" fillId="0" borderId="8" xfId="1" applyNumberFormat="1" applyFont="1" applyFill="1" applyBorder="1" applyAlignment="1">
      <alignment horizontal="center" vertical="center"/>
    </xf>
    <xf numFmtId="10" fontId="2" fillId="0" borderId="9" xfId="1" applyNumberFormat="1" applyFont="1" applyFill="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xf>
    <xf numFmtId="0" fontId="2" fillId="0" borderId="9" xfId="0" applyFont="1" applyBorder="1" applyAlignment="1">
      <alignment horizontal="center" vertical="center"/>
    </xf>
    <xf numFmtId="10" fontId="2" fillId="0" borderId="8" xfId="1" applyNumberFormat="1" applyFont="1" applyBorder="1" applyAlignment="1">
      <alignment horizontal="center" vertical="center"/>
    </xf>
    <xf numFmtId="10" fontId="2" fillId="0" borderId="9" xfId="1"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xf>
    <xf numFmtId="0" fontId="2" fillId="3" borderId="16"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8" xfId="2" applyNumberFormat="1" applyFont="1" applyFill="1" applyBorder="1" applyAlignment="1">
      <alignment horizontal="center" vertical="center"/>
    </xf>
    <xf numFmtId="0" fontId="2" fillId="3" borderId="9" xfId="2" applyNumberFormat="1" applyFont="1" applyFill="1" applyBorder="1" applyAlignment="1">
      <alignment horizontal="center" vertical="center"/>
    </xf>
    <xf numFmtId="41" fontId="2" fillId="3" borderId="8" xfId="2" applyFont="1" applyFill="1" applyBorder="1" applyAlignment="1">
      <alignment horizontal="center" vertical="center"/>
    </xf>
    <xf numFmtId="41" fontId="2" fillId="3" borderId="9" xfId="2" applyFont="1" applyFill="1" applyBorder="1" applyAlignment="1">
      <alignment horizontal="center" vertical="center"/>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2" fillId="2" borderId="1" xfId="0" applyFont="1" applyFill="1" applyBorder="1" applyAlignment="1">
      <alignment horizontal="center" vertical="center"/>
    </xf>
    <xf numFmtId="0" fontId="2" fillId="3" borderId="8" xfId="0" applyFont="1" applyFill="1" applyBorder="1" applyAlignment="1">
      <alignment horizontal="left" vertical="center"/>
    </xf>
    <xf numFmtId="0" fontId="2" fillId="3" borderId="12" xfId="0" applyFont="1" applyFill="1" applyBorder="1" applyAlignment="1">
      <alignment horizontal="left" vertical="center"/>
    </xf>
    <xf numFmtId="0" fontId="2" fillId="3" borderId="9" xfId="0" applyFont="1" applyFill="1" applyBorder="1" applyAlignment="1">
      <alignment horizontal="left" vertical="center"/>
    </xf>
    <xf numFmtId="0" fontId="2" fillId="2" borderId="1" xfId="0" applyFont="1" applyFill="1" applyBorder="1" applyAlignment="1">
      <alignment horizontal="center" vertical="center" wrapText="1"/>
    </xf>
    <xf numFmtId="176" fontId="2" fillId="0" borderId="8" xfId="0" quotePrefix="1" applyNumberFormat="1" applyFont="1" applyBorder="1" applyAlignment="1">
      <alignment horizontal="center" vertical="center" wrapText="1"/>
    </xf>
    <xf numFmtId="176" fontId="2" fillId="0" borderId="12" xfId="0" quotePrefix="1" applyNumberFormat="1" applyFont="1" applyBorder="1" applyAlignment="1">
      <alignment horizontal="center" vertical="center" wrapText="1"/>
    </xf>
    <xf numFmtId="176" fontId="2" fillId="0" borderId="9" xfId="0" quotePrefix="1" applyNumberFormat="1" applyFont="1" applyBorder="1" applyAlignment="1">
      <alignment horizontal="center" vertical="center" wrapText="1"/>
    </xf>
    <xf numFmtId="0" fontId="2" fillId="0" borderId="24" xfId="0" applyFont="1" applyBorder="1" applyAlignment="1">
      <alignment horizontal="center" vertical="center" wrapText="1"/>
    </xf>
    <xf numFmtId="0" fontId="2" fillId="0" borderId="18" xfId="0" applyFont="1" applyBorder="1" applyAlignment="1">
      <alignment horizontal="center" vertical="center" wrapText="1"/>
    </xf>
    <xf numFmtId="176" fontId="2" fillId="0" borderId="16" xfId="0" quotePrefix="1" applyNumberFormat="1" applyFont="1" applyBorder="1" applyAlignment="1">
      <alignment horizontal="center" vertical="center" wrapText="1"/>
    </xf>
    <xf numFmtId="176" fontId="2" fillId="0" borderId="17" xfId="0" quotePrefix="1" applyNumberFormat="1"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4" xfId="0" applyFont="1" applyBorder="1" applyAlignment="1">
      <alignment horizontal="left" vertical="center" wrapText="1"/>
    </xf>
    <xf numFmtId="41" fontId="2" fillId="3" borderId="1" xfId="2" applyFont="1" applyFill="1" applyBorder="1" applyAlignment="1">
      <alignment horizontal="left" vertical="center"/>
    </xf>
    <xf numFmtId="0" fontId="2" fillId="0" borderId="8" xfId="0" applyFont="1" applyFill="1" applyBorder="1" applyAlignment="1">
      <alignment horizontal="center" vertical="center" wrapText="1"/>
    </xf>
    <xf numFmtId="0" fontId="9" fillId="0" borderId="15" xfId="0" applyFont="1" applyBorder="1" applyAlignment="1">
      <alignment horizontal="center" vertical="center" wrapText="1"/>
    </xf>
    <xf numFmtId="0" fontId="2" fillId="0" borderId="15" xfId="0" applyFont="1" applyBorder="1" applyAlignment="1">
      <alignment horizontal="center" vertical="center"/>
    </xf>
    <xf numFmtId="0" fontId="7" fillId="0" borderId="13" xfId="0" applyFont="1" applyBorder="1" applyAlignment="1">
      <alignment horizontal="left" vertical="center" wrapText="1"/>
    </xf>
    <xf numFmtId="0" fontId="2" fillId="0" borderId="13" xfId="0" applyFont="1" applyBorder="1" applyAlignment="1">
      <alignment horizontal="left" vertical="center"/>
    </xf>
    <xf numFmtId="0" fontId="7" fillId="3" borderId="6" xfId="0" applyNumberFormat="1" applyFont="1" applyFill="1" applyBorder="1" applyAlignment="1">
      <alignment horizontal="center" vertical="center"/>
    </xf>
    <xf numFmtId="0" fontId="7" fillId="3" borderId="7" xfId="0" applyNumberFormat="1" applyFont="1" applyFill="1" applyBorder="1" applyAlignment="1">
      <alignment horizontal="center" vertical="center"/>
    </xf>
    <xf numFmtId="0" fontId="2" fillId="0" borderId="12" xfId="0" applyFont="1" applyBorder="1" applyAlignment="1">
      <alignment horizontal="center" vertical="center" wrapText="1"/>
    </xf>
    <xf numFmtId="0" fontId="2" fillId="0" borderId="8" xfId="0" applyFont="1" applyFill="1" applyBorder="1" applyAlignment="1">
      <alignment horizontal="center" vertical="center" wrapText="1" shrinkToFit="1"/>
    </xf>
    <xf numFmtId="0" fontId="2" fillId="0" borderId="12" xfId="0" applyFont="1" applyFill="1" applyBorder="1" applyAlignment="1">
      <alignment horizontal="center" vertical="center" wrapText="1" shrinkToFit="1"/>
    </xf>
    <xf numFmtId="0" fontId="2" fillId="0" borderId="9" xfId="0" applyFont="1" applyFill="1" applyBorder="1" applyAlignment="1">
      <alignment horizontal="center" vertical="center" wrapText="1" shrinkToFit="1"/>
    </xf>
  </cellXfs>
  <cellStyles count="3">
    <cellStyle name="백분율" xfId="1" builtinId="5"/>
    <cellStyle name="쉼표 [0]" xfId="2" builtinId="6"/>
    <cellStyle name="표준"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B2:R53"/>
  <sheetViews>
    <sheetView showGridLines="0" tabSelected="1" view="pageBreakPreview" zoomScale="85" zoomScaleNormal="100" zoomScaleSheetLayoutView="85" workbookViewId="0">
      <selection activeCell="V12" sqref="V12"/>
    </sheetView>
  </sheetViews>
  <sheetFormatPr defaultColWidth="8.75" defaultRowHeight="13.5" x14ac:dyDescent="0.3"/>
  <cols>
    <col min="1" max="2" width="8.75" style="1"/>
    <col min="3" max="3" width="15.25" style="1" customWidth="1"/>
    <col min="4" max="5" width="9" style="1" customWidth="1"/>
    <col min="6" max="7" width="11.25" style="1" customWidth="1"/>
    <col min="8" max="8" width="10.75" style="1" customWidth="1"/>
    <col min="9" max="16" width="11.25" style="1" customWidth="1"/>
    <col min="17" max="17" width="7.375" style="1" customWidth="1"/>
    <col min="18" max="16384" width="8.75" style="1"/>
  </cols>
  <sheetData>
    <row r="2" spans="2:18" ht="16.5" customHeight="1" x14ac:dyDescent="0.3">
      <c r="B2" s="9" t="s">
        <v>52</v>
      </c>
      <c r="R2" s="1" t="s">
        <v>53</v>
      </c>
    </row>
    <row r="4" spans="2:18" ht="28.15" customHeight="1" x14ac:dyDescent="0.3">
      <c r="C4" s="76" t="s">
        <v>54</v>
      </c>
      <c r="D4" s="76"/>
      <c r="E4" s="76"/>
      <c r="F4" s="77"/>
      <c r="G4" s="78"/>
      <c r="H4" s="78"/>
      <c r="I4" s="78"/>
      <c r="J4" s="78"/>
      <c r="K4" s="78"/>
      <c r="L4" s="78"/>
      <c r="M4" s="78"/>
      <c r="N4" s="78"/>
      <c r="O4" s="78"/>
      <c r="P4" s="79"/>
    </row>
    <row r="5" spans="2:18" ht="28.15" customHeight="1" x14ac:dyDescent="0.3">
      <c r="C5" s="80" t="s">
        <v>55</v>
      </c>
      <c r="D5" s="80"/>
      <c r="E5" s="80"/>
      <c r="F5" s="77" t="s">
        <v>56</v>
      </c>
      <c r="G5" s="78"/>
      <c r="H5" s="78"/>
      <c r="I5" s="78"/>
      <c r="J5" s="78"/>
      <c r="K5" s="78"/>
      <c r="L5" s="78"/>
      <c r="M5" s="78"/>
      <c r="N5" s="78"/>
      <c r="O5" s="78"/>
      <c r="P5" s="79"/>
    </row>
    <row r="6" spans="2:18" ht="27" customHeight="1" x14ac:dyDescent="0.3">
      <c r="C6" s="76" t="s">
        <v>57</v>
      </c>
      <c r="D6" s="76"/>
      <c r="E6" s="76"/>
      <c r="F6" s="77"/>
      <c r="G6" s="78"/>
      <c r="H6" s="78"/>
      <c r="I6" s="78"/>
      <c r="J6" s="79"/>
      <c r="K6" s="76" t="s">
        <v>58</v>
      </c>
      <c r="L6" s="76"/>
      <c r="M6" s="77"/>
      <c r="N6" s="78"/>
      <c r="O6" s="78"/>
      <c r="P6" s="79"/>
    </row>
    <row r="7" spans="2:18" s="3" customFormat="1" ht="15" customHeight="1" x14ac:dyDescent="0.3">
      <c r="C7" s="4"/>
      <c r="D7" s="4"/>
      <c r="E7" s="4"/>
      <c r="F7" s="4"/>
      <c r="G7" s="4"/>
      <c r="H7" s="4"/>
      <c r="I7" s="4"/>
      <c r="J7" s="4"/>
      <c r="K7" s="4"/>
      <c r="L7" s="4"/>
      <c r="M7" s="4"/>
      <c r="N7" s="4"/>
      <c r="O7" s="4"/>
      <c r="P7" s="4"/>
    </row>
    <row r="8" spans="2:18" ht="28.15" customHeight="1" x14ac:dyDescent="0.3">
      <c r="C8" s="46" t="s">
        <v>59</v>
      </c>
      <c r="D8" s="46"/>
      <c r="E8" s="46"/>
      <c r="F8" s="46" t="s">
        <v>60</v>
      </c>
      <c r="G8" s="46"/>
      <c r="H8" s="46"/>
      <c r="I8" s="46"/>
      <c r="J8" s="62" t="s">
        <v>0</v>
      </c>
      <c r="K8" s="64"/>
      <c r="L8" s="64"/>
      <c r="M8" s="64"/>
      <c r="N8" s="64"/>
      <c r="O8" s="64"/>
      <c r="P8" s="63"/>
    </row>
    <row r="9" spans="2:18" ht="28.15" customHeight="1" x14ac:dyDescent="0.3">
      <c r="C9" s="46"/>
      <c r="D9" s="46"/>
      <c r="E9" s="46"/>
      <c r="F9" s="46" t="s">
        <v>61</v>
      </c>
      <c r="G9" s="46"/>
      <c r="H9" s="65">
        <v>1</v>
      </c>
      <c r="I9" s="66"/>
      <c r="J9" s="62" t="s">
        <v>92</v>
      </c>
      <c r="K9" s="64"/>
      <c r="L9" s="64"/>
      <c r="M9" s="64"/>
      <c r="N9" s="64"/>
      <c r="O9" s="64"/>
      <c r="P9" s="63"/>
    </row>
    <row r="10" spans="2:18" ht="28.15" customHeight="1" x14ac:dyDescent="0.3">
      <c r="C10" s="46"/>
      <c r="D10" s="46"/>
      <c r="E10" s="46"/>
      <c r="F10" s="46"/>
      <c r="G10" s="46"/>
      <c r="H10" s="67" t="s">
        <v>62</v>
      </c>
      <c r="I10" s="68"/>
      <c r="J10" s="62" t="s">
        <v>93</v>
      </c>
      <c r="K10" s="64"/>
      <c r="L10" s="64"/>
      <c r="M10" s="64"/>
      <c r="N10" s="64"/>
      <c r="O10" s="64"/>
      <c r="P10" s="63"/>
    </row>
    <row r="11" spans="2:18" s="3" customFormat="1" ht="15" customHeight="1" x14ac:dyDescent="0.3">
      <c r="C11" s="4"/>
      <c r="D11" s="4"/>
      <c r="E11" s="4"/>
      <c r="F11" s="4"/>
      <c r="G11" s="4"/>
      <c r="H11" s="4"/>
      <c r="I11" s="4"/>
      <c r="J11" s="4"/>
      <c r="K11" s="4"/>
      <c r="L11" s="4"/>
      <c r="M11" s="4"/>
      <c r="N11" s="4"/>
      <c r="O11" s="4"/>
      <c r="P11" s="4"/>
    </row>
    <row r="12" spans="2:18" ht="28.15" customHeight="1" x14ac:dyDescent="0.3">
      <c r="C12" s="57" t="s">
        <v>1</v>
      </c>
      <c r="D12" s="69"/>
      <c r="E12" s="58"/>
      <c r="F12" s="43" t="s">
        <v>64</v>
      </c>
      <c r="G12" s="46" t="s">
        <v>65</v>
      </c>
      <c r="H12" s="46"/>
      <c r="I12" s="46" t="s">
        <v>66</v>
      </c>
      <c r="J12" s="46"/>
      <c r="K12" s="46"/>
      <c r="L12" s="46"/>
      <c r="M12" s="43" t="s">
        <v>67</v>
      </c>
      <c r="N12" s="46"/>
      <c r="O12" s="46"/>
      <c r="P12" s="43" t="s">
        <v>68</v>
      </c>
    </row>
    <row r="13" spans="2:18" ht="28.15" customHeight="1" x14ac:dyDescent="0.3">
      <c r="C13" s="70"/>
      <c r="D13" s="71"/>
      <c r="E13" s="72"/>
      <c r="F13" s="43"/>
      <c r="G13" s="46"/>
      <c r="H13" s="46"/>
      <c r="I13" s="46" t="s">
        <v>69</v>
      </c>
      <c r="J13" s="46"/>
      <c r="K13" s="46" t="s">
        <v>70</v>
      </c>
      <c r="L13" s="46"/>
      <c r="M13" s="46"/>
      <c r="N13" s="46"/>
      <c r="O13" s="46"/>
      <c r="P13" s="43"/>
    </row>
    <row r="14" spans="2:18" ht="28.15" customHeight="1" x14ac:dyDescent="0.3">
      <c r="C14" s="73"/>
      <c r="D14" s="74"/>
      <c r="E14" s="75"/>
      <c r="F14" s="11" t="s">
        <v>71</v>
      </c>
      <c r="G14" s="11" t="s">
        <v>71</v>
      </c>
      <c r="H14" s="11" t="s">
        <v>72</v>
      </c>
      <c r="I14" s="11" t="s">
        <v>71</v>
      </c>
      <c r="J14" s="11" t="s">
        <v>73</v>
      </c>
      <c r="K14" s="11" t="s">
        <v>71</v>
      </c>
      <c r="L14" s="11" t="s">
        <v>72</v>
      </c>
      <c r="M14" s="11" t="s">
        <v>71</v>
      </c>
      <c r="N14" s="11" t="s">
        <v>72</v>
      </c>
      <c r="O14" s="11" t="s">
        <v>51</v>
      </c>
      <c r="P14" s="43"/>
    </row>
    <row r="15" spans="2:18" ht="28.15" customHeight="1" x14ac:dyDescent="0.3">
      <c r="C15" s="59" t="s">
        <v>74</v>
      </c>
      <c r="D15" s="53"/>
      <c r="E15" s="54"/>
      <c r="F15" s="14">
        <f>SUM(F16:F19)</f>
        <v>800</v>
      </c>
      <c r="G15" s="14">
        <f t="shared" ref="G15:L15" si="0">SUM(G16:G19)</f>
        <v>70</v>
      </c>
      <c r="H15" s="14">
        <f t="shared" si="0"/>
        <v>130</v>
      </c>
      <c r="I15" s="14">
        <f t="shared" si="0"/>
        <v>0</v>
      </c>
      <c r="J15" s="14">
        <f t="shared" si="0"/>
        <v>0</v>
      </c>
      <c r="K15" s="14">
        <f t="shared" si="0"/>
        <v>0</v>
      </c>
      <c r="L15" s="14">
        <f t="shared" si="0"/>
        <v>0</v>
      </c>
      <c r="M15" s="14">
        <f>SUM(M16:M19)</f>
        <v>870</v>
      </c>
      <c r="N15" s="14">
        <f t="shared" ref="N15:P15" si="1">SUM(N16:N19)</f>
        <v>130</v>
      </c>
      <c r="O15" s="14">
        <f t="shared" si="1"/>
        <v>1000</v>
      </c>
      <c r="P15" s="14">
        <f t="shared" si="1"/>
        <v>0</v>
      </c>
    </row>
    <row r="16" spans="2:18" ht="28.15" customHeight="1" x14ac:dyDescent="0.3">
      <c r="C16" s="60" t="s">
        <v>98</v>
      </c>
      <c r="D16" s="62" t="s">
        <v>75</v>
      </c>
      <c r="E16" s="63"/>
      <c r="F16" s="16">
        <v>300</v>
      </c>
      <c r="G16" s="16">
        <v>20</v>
      </c>
      <c r="H16" s="16">
        <v>30</v>
      </c>
      <c r="I16" s="13"/>
      <c r="J16" s="13"/>
      <c r="K16" s="13"/>
      <c r="L16" s="13"/>
      <c r="M16" s="14">
        <f t="shared" ref="M16:M19" si="2">F16+G16+I16+K16</f>
        <v>320</v>
      </c>
      <c r="N16" s="14">
        <f>H16+J16+L16</f>
        <v>30</v>
      </c>
      <c r="O16" s="15">
        <f>SUM(M16:N16)</f>
        <v>350</v>
      </c>
      <c r="P16" s="13"/>
    </row>
    <row r="17" spans="3:18" ht="28.15" customHeight="1" x14ac:dyDescent="0.3">
      <c r="C17" s="61"/>
      <c r="D17" s="62" t="s">
        <v>3</v>
      </c>
      <c r="E17" s="63"/>
      <c r="F17" s="16">
        <v>500</v>
      </c>
      <c r="G17" s="16">
        <v>50</v>
      </c>
      <c r="H17" s="16">
        <v>100</v>
      </c>
      <c r="I17" s="13"/>
      <c r="J17" s="13"/>
      <c r="K17" s="13"/>
      <c r="L17" s="13"/>
      <c r="M17" s="14">
        <f t="shared" si="2"/>
        <v>550</v>
      </c>
      <c r="N17" s="14">
        <f t="shared" ref="N17:N19" si="3">H17+J17+L17</f>
        <v>100</v>
      </c>
      <c r="O17" s="15">
        <f t="shared" ref="O17:O19" si="4">SUM(M17:N17)</f>
        <v>650</v>
      </c>
      <c r="P17" s="13"/>
    </row>
    <row r="18" spans="3:18" ht="28.15" customHeight="1" x14ac:dyDescent="0.3">
      <c r="C18" s="60" t="s">
        <v>99</v>
      </c>
      <c r="D18" s="62" t="s">
        <v>2</v>
      </c>
      <c r="E18" s="63"/>
      <c r="F18" s="13"/>
      <c r="G18" s="13"/>
      <c r="H18" s="13"/>
      <c r="I18" s="13"/>
      <c r="J18" s="13"/>
      <c r="K18" s="13"/>
      <c r="L18" s="13"/>
      <c r="M18" s="14">
        <f t="shared" si="2"/>
        <v>0</v>
      </c>
      <c r="N18" s="14">
        <f t="shared" si="3"/>
        <v>0</v>
      </c>
      <c r="O18" s="15">
        <f t="shared" si="4"/>
        <v>0</v>
      </c>
      <c r="P18" s="13"/>
    </row>
    <row r="19" spans="3:18" ht="28.15" customHeight="1" x14ac:dyDescent="0.3">
      <c r="C19" s="61"/>
      <c r="D19" s="62" t="s">
        <v>3</v>
      </c>
      <c r="E19" s="63"/>
      <c r="F19" s="13"/>
      <c r="G19" s="13"/>
      <c r="H19" s="13"/>
      <c r="I19" s="13"/>
      <c r="J19" s="13"/>
      <c r="K19" s="13"/>
      <c r="L19" s="13"/>
      <c r="M19" s="14">
        <f t="shared" si="2"/>
        <v>0</v>
      </c>
      <c r="N19" s="14">
        <f t="shared" si="3"/>
        <v>0</v>
      </c>
      <c r="O19" s="15">
        <f t="shared" si="4"/>
        <v>0</v>
      </c>
      <c r="P19" s="13"/>
    </row>
    <row r="20" spans="3:18" ht="15" customHeight="1" x14ac:dyDescent="0.3"/>
    <row r="21" spans="3:18" ht="15" customHeight="1" x14ac:dyDescent="0.3"/>
    <row r="22" spans="3:18" ht="14.45" customHeight="1" x14ac:dyDescent="0.3">
      <c r="C22" s="1" t="s">
        <v>76</v>
      </c>
      <c r="R22" s="1" t="s">
        <v>77</v>
      </c>
    </row>
    <row r="23" spans="3:18" ht="15" customHeight="1" x14ac:dyDescent="0.3">
      <c r="R23" s="1" t="s">
        <v>78</v>
      </c>
    </row>
    <row r="24" spans="3:18" ht="30" customHeight="1" x14ac:dyDescent="0.3">
      <c r="C24" s="59" t="s">
        <v>44</v>
      </c>
      <c r="D24" s="53"/>
      <c r="E24" s="54"/>
      <c r="F24" s="57" t="s">
        <v>79</v>
      </c>
      <c r="G24" s="58"/>
      <c r="H24" s="57" t="s">
        <v>80</v>
      </c>
      <c r="I24" s="58"/>
      <c r="J24" s="57" t="s">
        <v>81</v>
      </c>
      <c r="K24" s="58"/>
      <c r="L24" s="57" t="s">
        <v>82</v>
      </c>
      <c r="M24" s="58"/>
      <c r="N24" s="57" t="s">
        <v>83</v>
      </c>
      <c r="O24" s="58"/>
    </row>
    <row r="25" spans="3:18" ht="28.15" customHeight="1" x14ac:dyDescent="0.3">
      <c r="C25" s="51" t="s">
        <v>84</v>
      </c>
      <c r="D25" s="53"/>
      <c r="E25" s="54"/>
      <c r="F25" s="55">
        <f>F$31*F$32</f>
        <v>0.12</v>
      </c>
      <c r="G25" s="56"/>
      <c r="H25" s="55">
        <f t="shared" ref="H25" si="5">H$31*H$32</f>
        <v>0.13333333333333333</v>
      </c>
      <c r="I25" s="56"/>
      <c r="J25" s="55">
        <f t="shared" ref="J25" si="6">J$31*J$32</f>
        <v>0.15384615384615385</v>
      </c>
      <c r="K25" s="56"/>
      <c r="L25" s="55">
        <f t="shared" ref="L25" si="7">L$31*L$32</f>
        <v>0.17142857142857143</v>
      </c>
      <c r="M25" s="56"/>
      <c r="N25" s="55">
        <f t="shared" ref="N25" si="8">N$31*N$32</f>
        <v>0.18666666666666668</v>
      </c>
      <c r="O25" s="56"/>
    </row>
    <row r="27" spans="3:18" x14ac:dyDescent="0.3">
      <c r="C27" s="1" t="s">
        <v>85</v>
      </c>
    </row>
    <row r="28" spans="3:18" x14ac:dyDescent="0.3">
      <c r="C28" s="1" t="s">
        <v>86</v>
      </c>
    </row>
    <row r="29" spans="3:18" ht="14.45" customHeight="1" x14ac:dyDescent="0.3"/>
    <row r="30" spans="3:18" ht="30" customHeight="1" x14ac:dyDescent="0.3">
      <c r="C30" s="46" t="s">
        <v>87</v>
      </c>
      <c r="D30" s="46"/>
      <c r="E30" s="46"/>
      <c r="F30" s="51" t="str">
        <f>F$24</f>
        <v>매출액발생
1년차</v>
      </c>
      <c r="G30" s="52"/>
      <c r="H30" s="51" t="str">
        <f>H$24</f>
        <v>매출액발생
2년차</v>
      </c>
      <c r="I30" s="52"/>
      <c r="J30" s="51" t="str">
        <f>J$24</f>
        <v>매출액발생
3년차</v>
      </c>
      <c r="K30" s="52"/>
      <c r="L30" s="51" t="str">
        <f>L$24</f>
        <v>매출액발생
4년차</v>
      </c>
      <c r="M30" s="52"/>
      <c r="N30" s="51" t="str">
        <f>N$24</f>
        <v>매출액발생
5년차</v>
      </c>
      <c r="O30" s="52"/>
    </row>
    <row r="31" spans="3:18" ht="28.15" customHeight="1" x14ac:dyDescent="0.3">
      <c r="C31" s="43" t="s">
        <v>88</v>
      </c>
      <c r="D31" s="46"/>
      <c r="E31" s="46"/>
      <c r="F31" s="49">
        <f>F39</f>
        <v>0.15</v>
      </c>
      <c r="G31" s="50"/>
      <c r="H31" s="49">
        <f t="shared" ref="H31" si="9">H39</f>
        <v>0.16666666666666666</v>
      </c>
      <c r="I31" s="50"/>
      <c r="J31" s="49">
        <f t="shared" ref="J31" si="10">J39</f>
        <v>0.19230769230769232</v>
      </c>
      <c r="K31" s="50"/>
      <c r="L31" s="49">
        <f t="shared" ref="L31" si="11">L39</f>
        <v>0.21428571428571427</v>
      </c>
      <c r="M31" s="50"/>
      <c r="N31" s="49">
        <f t="shared" ref="N31" si="12">N39</f>
        <v>0.23333333333333334</v>
      </c>
      <c r="O31" s="50"/>
    </row>
    <row r="32" spans="3:18" ht="28.15" customHeight="1" x14ac:dyDescent="0.3">
      <c r="C32" s="43" t="s">
        <v>89</v>
      </c>
      <c r="D32" s="46"/>
      <c r="E32" s="46"/>
      <c r="F32" s="42">
        <f>$F$15/$O$15</f>
        <v>0.8</v>
      </c>
      <c r="G32" s="42"/>
      <c r="H32" s="42">
        <f t="shared" ref="H32" si="13">$F$15/$O$15</f>
        <v>0.8</v>
      </c>
      <c r="I32" s="42"/>
      <c r="J32" s="42">
        <f t="shared" ref="J32" si="14">$F$15/$O$15</f>
        <v>0.8</v>
      </c>
      <c r="K32" s="42"/>
      <c r="L32" s="42">
        <f t="shared" ref="L32" si="15">$F$15/$O$15</f>
        <v>0.8</v>
      </c>
      <c r="M32" s="42"/>
      <c r="N32" s="42">
        <f t="shared" ref="N32" si="16">$F$15/$O$15</f>
        <v>0.8</v>
      </c>
      <c r="O32" s="42"/>
    </row>
    <row r="33" spans="3:15" ht="14.45" customHeight="1" x14ac:dyDescent="0.3"/>
    <row r="34" spans="3:15" x14ac:dyDescent="0.3">
      <c r="O34" s="39" t="s">
        <v>133</v>
      </c>
    </row>
    <row r="35" spans="3:15" ht="3.75" customHeight="1" x14ac:dyDescent="0.3">
      <c r="O35" s="39"/>
    </row>
    <row r="36" spans="3:15" ht="30" customHeight="1" x14ac:dyDescent="0.3">
      <c r="C36" s="12" t="s">
        <v>90</v>
      </c>
      <c r="D36" s="43" t="s">
        <v>91</v>
      </c>
      <c r="E36" s="43"/>
      <c r="F36" s="43" t="str">
        <f>F$24</f>
        <v>매출액발생
1년차</v>
      </c>
      <c r="G36" s="43"/>
      <c r="H36" s="43" t="str">
        <f>H$24</f>
        <v>매출액발생
2년차</v>
      </c>
      <c r="I36" s="43"/>
      <c r="J36" s="43" t="str">
        <f>J$24</f>
        <v>매출액발생
3년차</v>
      </c>
      <c r="K36" s="43"/>
      <c r="L36" s="43" t="str">
        <f>L$24</f>
        <v>매출액발생
4년차</v>
      </c>
      <c r="M36" s="43"/>
      <c r="N36" s="43" t="str">
        <f>N$24</f>
        <v>매출액발생
5년차</v>
      </c>
      <c r="O36" s="43"/>
    </row>
    <row r="37" spans="3:15" ht="53.25" customHeight="1" x14ac:dyDescent="0.3">
      <c r="C37" s="2" t="str">
        <f>'&gt;매출액 기여율(D)'!C22</f>
        <v>해당 기업 전체 매출</v>
      </c>
      <c r="D37" s="47" t="str">
        <f>'&gt;매출액 기여율(D)'!D22:E22</f>
        <v>예상 총매출액(E)</v>
      </c>
      <c r="E37" s="48"/>
      <c r="F37" s="44">
        <f>'&gt;매출액 기여율(D)'!F22</f>
        <v>1000</v>
      </c>
      <c r="G37" s="45"/>
      <c r="H37" s="44">
        <f>'&gt;매출액 기여율(D)'!H22</f>
        <v>1200</v>
      </c>
      <c r="I37" s="45"/>
      <c r="J37" s="44">
        <f>'&gt;매출액 기여율(D)'!J22</f>
        <v>1300</v>
      </c>
      <c r="K37" s="45"/>
      <c r="L37" s="44">
        <f>'&gt;매출액 기여율(D)'!L22</f>
        <v>1400</v>
      </c>
      <c r="M37" s="45"/>
      <c r="N37" s="44">
        <f>'&gt;매출액 기여율(D)'!N22</f>
        <v>1500</v>
      </c>
      <c r="O37" s="45"/>
    </row>
    <row r="38" spans="3:15" ht="50.25" customHeight="1" x14ac:dyDescent="0.3">
      <c r="C38" s="2" t="str">
        <f>'&gt;매출액 기여율(D)'!C23</f>
        <v>개발 기술 제품 또는 기존 제품 개선 등</v>
      </c>
      <c r="D38" s="43" t="str">
        <f>'&gt;매출액 기여율(D)'!D23:E23</f>
        <v>예상 연구개발결과물 제품매출액 또는 예상 매출액 증액분(F)</v>
      </c>
      <c r="E38" s="43"/>
      <c r="F38" s="44">
        <f>'&gt;매출액 기여율(D)'!F23</f>
        <v>150</v>
      </c>
      <c r="G38" s="45"/>
      <c r="H38" s="44">
        <f>'&gt;매출액 기여율(D)'!H23</f>
        <v>200</v>
      </c>
      <c r="I38" s="45"/>
      <c r="J38" s="44">
        <f>'&gt;매출액 기여율(D)'!J23</f>
        <v>250</v>
      </c>
      <c r="K38" s="45"/>
      <c r="L38" s="44">
        <f>'&gt;매출액 기여율(D)'!L23</f>
        <v>300</v>
      </c>
      <c r="M38" s="45"/>
      <c r="N38" s="44">
        <f>'&gt;매출액 기여율(D)'!N23</f>
        <v>350</v>
      </c>
      <c r="O38" s="45"/>
    </row>
    <row r="39" spans="3:15" ht="33" customHeight="1" x14ac:dyDescent="0.3">
      <c r="C39" s="43" t="s">
        <v>26</v>
      </c>
      <c r="D39" s="46"/>
      <c r="E39" s="46"/>
      <c r="F39" s="42">
        <f>F$38/F$37</f>
        <v>0.15</v>
      </c>
      <c r="G39" s="42"/>
      <c r="H39" s="42">
        <f t="shared" ref="H39" si="17">H$38/H$37</f>
        <v>0.16666666666666666</v>
      </c>
      <c r="I39" s="42"/>
      <c r="J39" s="42">
        <f t="shared" ref="J39" si="18">J$38/J$37</f>
        <v>0.19230769230769232</v>
      </c>
      <c r="K39" s="42"/>
      <c r="L39" s="42">
        <f t="shared" ref="L39" si="19">L$38/L$37</f>
        <v>0.21428571428571427</v>
      </c>
      <c r="M39" s="42"/>
      <c r="N39" s="42">
        <f t="shared" ref="N39" si="20">N$38/N$37</f>
        <v>0.23333333333333334</v>
      </c>
      <c r="O39" s="42"/>
    </row>
    <row r="41" spans="3:15" ht="18" customHeight="1" x14ac:dyDescent="0.3"/>
    <row r="42" spans="3:15" ht="15" customHeight="1" x14ac:dyDescent="0.3">
      <c r="C42" s="9" t="s">
        <v>117</v>
      </c>
    </row>
    <row r="43" spans="3:15" ht="10.5" customHeight="1" x14ac:dyDescent="0.3"/>
    <row r="44" spans="3:15" ht="24.75" customHeight="1" thickBot="1" x14ac:dyDescent="0.35">
      <c r="C44" s="22" t="s">
        <v>119</v>
      </c>
      <c r="D44" s="67" t="s">
        <v>116</v>
      </c>
      <c r="E44" s="68"/>
      <c r="M44" s="39" t="s">
        <v>131</v>
      </c>
    </row>
    <row r="45" spans="3:15" ht="24.75" customHeight="1" x14ac:dyDescent="0.3">
      <c r="C45" s="86" t="s">
        <v>125</v>
      </c>
      <c r="D45" s="59" t="s">
        <v>45</v>
      </c>
      <c r="E45" s="53"/>
      <c r="F45" s="53"/>
      <c r="G45" s="43" t="s">
        <v>46</v>
      </c>
      <c r="H45" s="88" t="s">
        <v>128</v>
      </c>
      <c r="I45" s="88" t="s">
        <v>47</v>
      </c>
      <c r="J45" s="43" t="s">
        <v>115</v>
      </c>
      <c r="K45" s="51" t="s">
        <v>114</v>
      </c>
      <c r="L45" s="84" t="s">
        <v>113</v>
      </c>
      <c r="M45" s="52" t="s">
        <v>118</v>
      </c>
    </row>
    <row r="46" spans="3:15" ht="34.5" customHeight="1" x14ac:dyDescent="0.3">
      <c r="C46" s="87"/>
      <c r="D46" s="21" t="s">
        <v>48</v>
      </c>
      <c r="E46" s="21" t="s">
        <v>49</v>
      </c>
      <c r="F46" s="24" t="s">
        <v>50</v>
      </c>
      <c r="G46" s="43"/>
      <c r="H46" s="89"/>
      <c r="I46" s="89"/>
      <c r="J46" s="43"/>
      <c r="K46" s="51"/>
      <c r="L46" s="85"/>
      <c r="M46" s="52"/>
    </row>
    <row r="47" spans="3:15" ht="23.1" customHeight="1" x14ac:dyDescent="0.3">
      <c r="C47" s="20" t="s">
        <v>108</v>
      </c>
      <c r="D47" s="25">
        <f>$F$15/$O$15</f>
        <v>0.8</v>
      </c>
      <c r="E47" s="25">
        <f>F39</f>
        <v>0.15</v>
      </c>
      <c r="F47" s="25">
        <f>D47*E47</f>
        <v>0.12</v>
      </c>
      <c r="G47" s="26">
        <f>'&gt;매출액 기여율(D)'!F22</f>
        <v>1000</v>
      </c>
      <c r="H47" s="41">
        <f>IF($D$44="중소기업",0.025,IF($D$44="중견기업",0.05,0.1))</f>
        <v>2.5000000000000001E-2</v>
      </c>
      <c r="I47" s="38">
        <f>F47*G47*H47</f>
        <v>3</v>
      </c>
      <c r="J47" s="28"/>
      <c r="K47" s="30"/>
      <c r="L47" s="34"/>
      <c r="M47" s="31"/>
    </row>
    <row r="48" spans="3:15" ht="23.1" customHeight="1" x14ac:dyDescent="0.3">
      <c r="C48" s="20" t="s">
        <v>109</v>
      </c>
      <c r="D48" s="25">
        <f t="shared" ref="D48:D51" si="21">$F$15/$O$15</f>
        <v>0.8</v>
      </c>
      <c r="E48" s="25">
        <f>H39</f>
        <v>0.16666666666666666</v>
      </c>
      <c r="F48" s="25">
        <f t="shared" ref="F48:F51" si="22">D48*E48</f>
        <v>0.13333333333333333</v>
      </c>
      <c r="G48" s="26">
        <f>'&gt;매출액 기여율(D)'!H22</f>
        <v>1200</v>
      </c>
      <c r="H48" s="41">
        <f t="shared" ref="H48:H51" si="23">IF($D$44="중소기업",0.025,IF($D$44="중견기업",0.05,0.1))</f>
        <v>2.5000000000000001E-2</v>
      </c>
      <c r="I48" s="38">
        <f t="shared" ref="I48:I51" si="24">F48*G48*H48</f>
        <v>4</v>
      </c>
      <c r="J48" s="28"/>
      <c r="K48" s="30"/>
      <c r="L48" s="34"/>
      <c r="M48" s="31"/>
    </row>
    <row r="49" spans="3:13" ht="23.1" customHeight="1" x14ac:dyDescent="0.3">
      <c r="C49" s="20" t="s">
        <v>110</v>
      </c>
      <c r="D49" s="25">
        <f t="shared" si="21"/>
        <v>0.8</v>
      </c>
      <c r="E49" s="25">
        <f>J39</f>
        <v>0.19230769230769232</v>
      </c>
      <c r="F49" s="25">
        <f t="shared" si="22"/>
        <v>0.15384615384615385</v>
      </c>
      <c r="G49" s="26">
        <f>'&gt;매출액 기여율(D)'!J22</f>
        <v>1300</v>
      </c>
      <c r="H49" s="41">
        <f t="shared" si="23"/>
        <v>2.5000000000000001E-2</v>
      </c>
      <c r="I49" s="38">
        <f t="shared" si="24"/>
        <v>5</v>
      </c>
      <c r="J49" s="28"/>
      <c r="K49" s="30"/>
      <c r="L49" s="34"/>
      <c r="M49" s="31"/>
    </row>
    <row r="50" spans="3:13" ht="23.1" customHeight="1" x14ac:dyDescent="0.3">
      <c r="C50" s="20" t="s">
        <v>111</v>
      </c>
      <c r="D50" s="25">
        <f t="shared" si="21"/>
        <v>0.8</v>
      </c>
      <c r="E50" s="25">
        <f>L39</f>
        <v>0.21428571428571427</v>
      </c>
      <c r="F50" s="25">
        <f t="shared" si="22"/>
        <v>0.17142857142857143</v>
      </c>
      <c r="G50" s="26">
        <f>'&gt;매출액 기여율(D)'!L22</f>
        <v>1400</v>
      </c>
      <c r="H50" s="41">
        <f t="shared" si="23"/>
        <v>2.5000000000000001E-2</v>
      </c>
      <c r="I50" s="38">
        <f t="shared" si="24"/>
        <v>6</v>
      </c>
      <c r="J50" s="28"/>
      <c r="K50" s="30"/>
      <c r="L50" s="34"/>
      <c r="M50" s="31"/>
    </row>
    <row r="51" spans="3:13" ht="23.1" customHeight="1" x14ac:dyDescent="0.3">
      <c r="C51" s="20" t="s">
        <v>112</v>
      </c>
      <c r="D51" s="25">
        <f t="shared" si="21"/>
        <v>0.8</v>
      </c>
      <c r="E51" s="25">
        <f>N39</f>
        <v>0.23333333333333334</v>
      </c>
      <c r="F51" s="25">
        <f t="shared" si="22"/>
        <v>0.18666666666666668</v>
      </c>
      <c r="G51" s="26">
        <f>'&gt;매출액 기여율(D)'!N22</f>
        <v>1500</v>
      </c>
      <c r="H51" s="41">
        <f t="shared" si="23"/>
        <v>2.5000000000000001E-2</v>
      </c>
      <c r="I51" s="38">
        <f t="shared" si="24"/>
        <v>7</v>
      </c>
      <c r="J51" s="28"/>
      <c r="K51" s="30"/>
      <c r="L51" s="35"/>
      <c r="M51" s="32"/>
    </row>
    <row r="52" spans="3:13" ht="23.1" customHeight="1" thickBot="1" x14ac:dyDescent="0.35">
      <c r="C52" s="81" t="s">
        <v>129</v>
      </c>
      <c r="D52" s="82"/>
      <c r="E52" s="82"/>
      <c r="F52" s="82"/>
      <c r="G52" s="82"/>
      <c r="H52" s="83"/>
      <c r="I52" s="38">
        <f>SUM(I47:I51)</f>
        <v>25</v>
      </c>
      <c r="J52" s="27">
        <f>IF($D$44="중소기업",$F$15*0.1,IF($D$44="중견기업",$F$15*0.2,$F$15*0.4))</f>
        <v>80</v>
      </c>
      <c r="K52" s="29">
        <f>J52-I52</f>
        <v>55</v>
      </c>
      <c r="L52" s="36">
        <f>MIN(I52,J52)</f>
        <v>25</v>
      </c>
      <c r="M52" s="33">
        <f>J52*0.8</f>
        <v>64</v>
      </c>
    </row>
    <row r="53" spans="3:13" ht="15" customHeight="1" x14ac:dyDescent="0.3">
      <c r="G53" s="40"/>
    </row>
  </sheetData>
  <mergeCells count="96">
    <mergeCell ref="C52:H52"/>
    <mergeCell ref="L45:L46"/>
    <mergeCell ref="D44:E44"/>
    <mergeCell ref="M45:M46"/>
    <mergeCell ref="C45:C46"/>
    <mergeCell ref="D45:F45"/>
    <mergeCell ref="G45:G46"/>
    <mergeCell ref="H45:H46"/>
    <mergeCell ref="J45:J46"/>
    <mergeCell ref="I45:I46"/>
    <mergeCell ref="K45:K46"/>
    <mergeCell ref="C4:E4"/>
    <mergeCell ref="F4:P4"/>
    <mergeCell ref="C5:E5"/>
    <mergeCell ref="F5:P5"/>
    <mergeCell ref="C6:E6"/>
    <mergeCell ref="F6:J6"/>
    <mergeCell ref="K6:L6"/>
    <mergeCell ref="M6:P6"/>
    <mergeCell ref="P12:P14"/>
    <mergeCell ref="I13:J13"/>
    <mergeCell ref="K13:L13"/>
    <mergeCell ref="C8:E10"/>
    <mergeCell ref="F8:I8"/>
    <mergeCell ref="J8:P8"/>
    <mergeCell ref="F9:G10"/>
    <mergeCell ref="H9:I9"/>
    <mergeCell ref="J9:P9"/>
    <mergeCell ref="H10:I10"/>
    <mergeCell ref="J10:P10"/>
    <mergeCell ref="C12:E14"/>
    <mergeCell ref="F12:F13"/>
    <mergeCell ref="G12:H13"/>
    <mergeCell ref="I12:L12"/>
    <mergeCell ref="M12:O13"/>
    <mergeCell ref="N24:O24"/>
    <mergeCell ref="C15:E15"/>
    <mergeCell ref="C16:C17"/>
    <mergeCell ref="D16:E16"/>
    <mergeCell ref="D17:E17"/>
    <mergeCell ref="C18:C19"/>
    <mergeCell ref="D18:E18"/>
    <mergeCell ref="D19:E19"/>
    <mergeCell ref="C24:E24"/>
    <mergeCell ref="F24:G24"/>
    <mergeCell ref="H24:I24"/>
    <mergeCell ref="J24:K24"/>
    <mergeCell ref="L24:M24"/>
    <mergeCell ref="N30:O30"/>
    <mergeCell ref="C25:E25"/>
    <mergeCell ref="F25:G25"/>
    <mergeCell ref="H25:I25"/>
    <mergeCell ref="J25:K25"/>
    <mergeCell ref="L25:M25"/>
    <mergeCell ref="N25:O25"/>
    <mergeCell ref="C30:E30"/>
    <mergeCell ref="F30:G30"/>
    <mergeCell ref="H30:I30"/>
    <mergeCell ref="J30:K30"/>
    <mergeCell ref="L30:M30"/>
    <mergeCell ref="N32:O32"/>
    <mergeCell ref="C31:E31"/>
    <mergeCell ref="F31:G31"/>
    <mergeCell ref="H31:I31"/>
    <mergeCell ref="J31:K31"/>
    <mergeCell ref="L31:M31"/>
    <mergeCell ref="N31:O31"/>
    <mergeCell ref="C32:E32"/>
    <mergeCell ref="F32:G32"/>
    <mergeCell ref="H32:I32"/>
    <mergeCell ref="J32:K32"/>
    <mergeCell ref="L32:M32"/>
    <mergeCell ref="N37:O37"/>
    <mergeCell ref="D36:E36"/>
    <mergeCell ref="F36:G36"/>
    <mergeCell ref="H36:I36"/>
    <mergeCell ref="J36:K36"/>
    <mergeCell ref="L36:M36"/>
    <mergeCell ref="N36:O36"/>
    <mergeCell ref="D37:E37"/>
    <mergeCell ref="F37:G37"/>
    <mergeCell ref="H37:I37"/>
    <mergeCell ref="J37:K37"/>
    <mergeCell ref="L37:M37"/>
    <mergeCell ref="N39:O39"/>
    <mergeCell ref="D38:E38"/>
    <mergeCell ref="F38:G38"/>
    <mergeCell ref="H38:I38"/>
    <mergeCell ref="J38:K38"/>
    <mergeCell ref="L38:M38"/>
    <mergeCell ref="N38:O38"/>
    <mergeCell ref="C39:E39"/>
    <mergeCell ref="F39:G39"/>
    <mergeCell ref="H39:I39"/>
    <mergeCell ref="J39:K39"/>
    <mergeCell ref="L39:M39"/>
  </mergeCells>
  <phoneticPr fontId="1" type="noConversion"/>
  <dataValidations count="1">
    <dataValidation type="list" allowBlank="1" showInputMessage="1" showErrorMessage="1" sqref="D44:E44" xr:uid="{00000000-0002-0000-0100-000000000000}">
      <formula1>"중소기업, 중견기업, 대기업 or 공기업"</formula1>
    </dataValidation>
  </dataValidations>
  <pageMargins left="0.7" right="0.7" top="0.75" bottom="0.75" header="0.3" footer="0.3"/>
  <pageSetup paperSize="9" scale="4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C3:P61"/>
  <sheetViews>
    <sheetView showGridLines="0" view="pageBreakPreview" zoomScale="85" zoomScaleNormal="100" zoomScaleSheetLayoutView="85" workbookViewId="0">
      <selection activeCell="A6" sqref="A6"/>
    </sheetView>
  </sheetViews>
  <sheetFormatPr defaultColWidth="8.75" defaultRowHeight="13.5" x14ac:dyDescent="0.3"/>
  <cols>
    <col min="1" max="2" width="8.75" style="1"/>
    <col min="3" max="3" width="18.75" style="1" customWidth="1"/>
    <col min="4" max="5" width="9" style="1" customWidth="1"/>
    <col min="6" max="15" width="11.25" style="1" customWidth="1"/>
    <col min="16" max="16" width="6.875" style="1" customWidth="1"/>
    <col min="17" max="16384" width="8.75" style="1"/>
  </cols>
  <sheetData>
    <row r="3" spans="3:16" ht="18.75" customHeight="1" x14ac:dyDescent="0.3">
      <c r="C3" s="7" t="s">
        <v>24</v>
      </c>
      <c r="F3" s="1" t="s">
        <v>107</v>
      </c>
    </row>
    <row r="4" spans="3:16" ht="11.25" customHeight="1" x14ac:dyDescent="0.3"/>
    <row r="5" spans="3:16" ht="72.75" customHeight="1" x14ac:dyDescent="0.3">
      <c r="C5" s="80" t="s">
        <v>25</v>
      </c>
      <c r="D5" s="80"/>
      <c r="E5" s="80"/>
      <c r="F5" s="95" t="s">
        <v>97</v>
      </c>
      <c r="G5" s="96"/>
      <c r="H5" s="96"/>
      <c r="I5" s="96"/>
      <c r="J5" s="96"/>
      <c r="K5" s="96"/>
      <c r="L5" s="96"/>
      <c r="M5" s="96"/>
      <c r="N5" s="96"/>
      <c r="O5" s="96"/>
      <c r="P5" s="96"/>
    </row>
    <row r="6" spans="3:16" ht="56.25" customHeight="1" x14ac:dyDescent="0.3">
      <c r="C6" s="80"/>
      <c r="D6" s="80"/>
      <c r="E6" s="80"/>
      <c r="F6" s="90" t="s">
        <v>104</v>
      </c>
      <c r="G6" s="90"/>
      <c r="H6" s="90"/>
      <c r="I6" s="90"/>
      <c r="J6" s="90"/>
      <c r="K6" s="90"/>
      <c r="L6" s="90"/>
      <c r="M6" s="90"/>
      <c r="N6" s="90"/>
      <c r="O6" s="90"/>
      <c r="P6" s="90"/>
    </row>
    <row r="7" spans="3:16" s="3" customFormat="1" ht="33.75" customHeight="1" x14ac:dyDescent="0.3">
      <c r="C7" s="76" t="s">
        <v>23</v>
      </c>
      <c r="D7" s="76"/>
      <c r="E7" s="76"/>
      <c r="F7" s="97" t="s">
        <v>126</v>
      </c>
      <c r="G7" s="98"/>
      <c r="H7" s="4"/>
      <c r="I7" s="4"/>
      <c r="J7" s="4"/>
      <c r="K7" s="4"/>
      <c r="L7" s="4"/>
      <c r="M7" s="4"/>
      <c r="N7" s="4"/>
      <c r="O7" s="4"/>
      <c r="P7" s="4"/>
    </row>
    <row r="8" spans="3:16" ht="8.25" customHeight="1" x14ac:dyDescent="0.3"/>
    <row r="9" spans="3:16" ht="26.25" customHeight="1" x14ac:dyDescent="0.3">
      <c r="C9" s="9" t="s">
        <v>106</v>
      </c>
    </row>
    <row r="10" spans="3:16" ht="26.25" customHeight="1" x14ac:dyDescent="0.3">
      <c r="C10" s="1" t="s">
        <v>37</v>
      </c>
      <c r="G10" s="39" t="s">
        <v>132</v>
      </c>
    </row>
    <row r="11" spans="3:16" ht="26.25" customHeight="1" x14ac:dyDescent="0.3">
      <c r="C11" s="51" t="s">
        <v>29</v>
      </c>
      <c r="D11" s="99"/>
      <c r="E11" s="52"/>
      <c r="F11" s="43" t="s">
        <v>35</v>
      </c>
      <c r="G11" s="43"/>
    </row>
    <row r="12" spans="3:16" ht="26.25" customHeight="1" x14ac:dyDescent="0.3">
      <c r="C12" s="100" t="str">
        <f>VLOOKUP(F7,$C$57:$I$61,6,FALSE)</f>
        <v>기존 총 매출액(H)</v>
      </c>
      <c r="D12" s="101"/>
      <c r="E12" s="102"/>
      <c r="F12" s="67">
        <v>300</v>
      </c>
      <c r="G12" s="68"/>
    </row>
    <row r="13" spans="3:16" ht="26.25" customHeight="1" x14ac:dyDescent="0.3">
      <c r="C13" s="100" t="str">
        <f>VLOOKUP(F7,$C$57:$I$61,7,FALSE)</f>
        <v>기존 제품 매출액(I)</v>
      </c>
      <c r="D13" s="101"/>
      <c r="E13" s="102"/>
      <c r="F13" s="67">
        <v>200</v>
      </c>
      <c r="G13" s="68"/>
    </row>
    <row r="14" spans="3:16" ht="33" customHeight="1" x14ac:dyDescent="0.3">
      <c r="C14" s="43" t="s">
        <v>30</v>
      </c>
      <c r="D14" s="46"/>
      <c r="E14" s="46"/>
      <c r="F14" s="42">
        <f>F$13/F$12</f>
        <v>0.66666666666666663</v>
      </c>
      <c r="G14" s="42"/>
    </row>
    <row r="15" spans="3:16" ht="8.25" customHeight="1" x14ac:dyDescent="0.3">
      <c r="C15" s="8"/>
      <c r="D15" s="4"/>
      <c r="E15" s="4"/>
      <c r="F15" s="10"/>
      <c r="G15" s="10"/>
    </row>
    <row r="16" spans="3:16" ht="26.25" customHeight="1" x14ac:dyDescent="0.3">
      <c r="C16" s="1" t="s">
        <v>39</v>
      </c>
    </row>
    <row r="17" spans="3:15" ht="157.5" customHeight="1" x14ac:dyDescent="0.3">
      <c r="C17" s="91"/>
      <c r="D17" s="91"/>
      <c r="E17" s="91"/>
      <c r="F17" s="91"/>
      <c r="G17" s="91"/>
      <c r="H17" s="91"/>
      <c r="I17" s="91"/>
      <c r="J17" s="91"/>
      <c r="K17" s="91"/>
      <c r="L17" s="91"/>
      <c r="M17" s="91"/>
      <c r="N17" s="91"/>
      <c r="O17" s="91"/>
    </row>
    <row r="18" spans="3:15" ht="15.75" customHeight="1" x14ac:dyDescent="0.3">
      <c r="C18" s="8"/>
      <c r="D18" s="4"/>
      <c r="E18" s="4"/>
      <c r="F18" s="10"/>
      <c r="G18" s="10"/>
    </row>
    <row r="19" spans="3:15" ht="26.25" customHeight="1" x14ac:dyDescent="0.3">
      <c r="C19" s="9" t="s">
        <v>38</v>
      </c>
    </row>
    <row r="20" spans="3:15" ht="26.25" customHeight="1" x14ac:dyDescent="0.3">
      <c r="C20" s="1" t="s">
        <v>37</v>
      </c>
      <c r="O20" s="39" t="s">
        <v>131</v>
      </c>
    </row>
    <row r="21" spans="3:15" ht="35.1" customHeight="1" x14ac:dyDescent="0.3">
      <c r="C21" s="5" t="s">
        <v>6</v>
      </c>
      <c r="D21" s="43" t="s">
        <v>5</v>
      </c>
      <c r="E21" s="43"/>
      <c r="F21" s="43" t="s">
        <v>18</v>
      </c>
      <c r="G21" s="43"/>
      <c r="H21" s="43" t="s">
        <v>19</v>
      </c>
      <c r="I21" s="43"/>
      <c r="J21" s="43" t="s">
        <v>20</v>
      </c>
      <c r="K21" s="43"/>
      <c r="L21" s="43" t="s">
        <v>21</v>
      </c>
      <c r="M21" s="43"/>
      <c r="N21" s="43" t="s">
        <v>22</v>
      </c>
      <c r="O21" s="43"/>
    </row>
    <row r="22" spans="3:15" ht="46.5" customHeight="1" x14ac:dyDescent="0.3">
      <c r="C22" s="6" t="str">
        <f>VLOOKUP(F7,$C$57:$I$61,2,FALSE)</f>
        <v>해당 기업 전체 매출</v>
      </c>
      <c r="D22" s="92" t="str">
        <f>VLOOKUP(F7,$C$57:$I$61,3,FALSE)</f>
        <v>예상 총매출액(E)</v>
      </c>
      <c r="E22" s="48"/>
      <c r="F22" s="67">
        <v>1000</v>
      </c>
      <c r="G22" s="68"/>
      <c r="H22" s="67">
        <v>1200</v>
      </c>
      <c r="I22" s="68"/>
      <c r="J22" s="67">
        <v>1300</v>
      </c>
      <c r="K22" s="68"/>
      <c r="L22" s="67">
        <v>1400</v>
      </c>
      <c r="M22" s="68"/>
      <c r="N22" s="67">
        <v>1500</v>
      </c>
      <c r="O22" s="68"/>
    </row>
    <row r="23" spans="3:15" ht="46.5" customHeight="1" x14ac:dyDescent="0.3">
      <c r="C23" s="6" t="str">
        <f>VLOOKUP(F7,$C$57:$I$61,4,FALSE)</f>
        <v>개발 기술 제품 또는 기존 제품 개선 등</v>
      </c>
      <c r="D23" s="92" t="str">
        <f>VLOOKUP(F7,$C$57:$I$61,5,FALSE)</f>
        <v>예상 연구개발결과물 제품매출액 또는 예상 매출액 증액분(F)</v>
      </c>
      <c r="E23" s="48"/>
      <c r="F23" s="67">
        <v>150</v>
      </c>
      <c r="G23" s="68"/>
      <c r="H23" s="67">
        <v>200</v>
      </c>
      <c r="I23" s="68"/>
      <c r="J23" s="67">
        <v>250</v>
      </c>
      <c r="K23" s="68"/>
      <c r="L23" s="67">
        <v>300</v>
      </c>
      <c r="M23" s="68"/>
      <c r="N23" s="67">
        <v>350</v>
      </c>
      <c r="O23" s="68"/>
    </row>
    <row r="24" spans="3:15" ht="35.1" customHeight="1" x14ac:dyDescent="0.3">
      <c r="C24" s="43" t="s">
        <v>26</v>
      </c>
      <c r="D24" s="46"/>
      <c r="E24" s="46"/>
      <c r="F24" s="42">
        <f>F$23/F$22</f>
        <v>0.15</v>
      </c>
      <c r="G24" s="42"/>
      <c r="H24" s="42">
        <f t="shared" ref="H24" si="0">H$23/H$22</f>
        <v>0.16666666666666666</v>
      </c>
      <c r="I24" s="42"/>
      <c r="J24" s="42">
        <f t="shared" ref="J24" si="1">J$23/J$22</f>
        <v>0.19230769230769232</v>
      </c>
      <c r="K24" s="42"/>
      <c r="L24" s="42">
        <f t="shared" ref="L24" si="2">L$23/L$22</f>
        <v>0.21428571428571427</v>
      </c>
      <c r="M24" s="42"/>
      <c r="N24" s="42">
        <f t="shared" ref="N24" si="3">N$23/N$22</f>
        <v>0.23333333333333334</v>
      </c>
      <c r="O24" s="42"/>
    </row>
    <row r="25" spans="3:15" ht="12.75" customHeight="1" x14ac:dyDescent="0.3"/>
    <row r="26" spans="3:15" ht="30" customHeight="1" x14ac:dyDescent="0.3">
      <c r="C26" s="94" t="s">
        <v>28</v>
      </c>
      <c r="D26" s="94"/>
      <c r="E26" s="94"/>
      <c r="F26" s="93" t="str">
        <f>IF(OR(F22="",F23="",$F$7=""),"미입력(입력 필요)",IF(AND($F$7="1.-1)",F24&lt;&gt;1),"수정 필요",IF(F24&gt;1,"수정 필요","이상 없음")))</f>
        <v>이상 없음</v>
      </c>
      <c r="G26" s="93"/>
      <c r="H26" s="93" t="str">
        <f>IF(OR(H22="",H23="",$F$7=""),"미입력(입력 필요)",IF(AND($F$7="1.-1)",H24&lt;&gt;1),"수정 필요",IF(H24&gt;1,"수정 필요","이상 없음")))</f>
        <v>이상 없음</v>
      </c>
      <c r="I26" s="93"/>
      <c r="J26" s="93" t="str">
        <f>IF(OR(J22="",J23="",$F$7=""),"미입력(입력 필요)",IF(AND($F$7="1.-1)",J24&lt;&gt;1),"수정 필요",IF(J24&gt;1,"수정 필요","이상 없음")))</f>
        <v>이상 없음</v>
      </c>
      <c r="K26" s="93"/>
      <c r="L26" s="93" t="str">
        <f>IF(OR(L22="",L23="",$F$7=""),"미입력(입력 필요)",IF(AND($F$7="1.-1)",L24&lt;&gt;1),"수정 필요",IF(L24&gt;1,"수정 필요","이상 없음")))</f>
        <v>이상 없음</v>
      </c>
      <c r="M26" s="93"/>
      <c r="N26" s="93" t="str">
        <f>IF(OR(N22="",N23="",$F$7=""),"미입력(입력 필요)",IF(AND($F$7="1.-1)",N24&lt;&gt;1),"수정 필요",IF(N24&gt;1,"수정 필요","이상 없음")))</f>
        <v>이상 없음</v>
      </c>
      <c r="O26" s="93"/>
    </row>
    <row r="27" spans="3:15" ht="28.5" customHeight="1" x14ac:dyDescent="0.3">
      <c r="C27" s="94" t="s">
        <v>27</v>
      </c>
      <c r="D27" s="94"/>
      <c r="E27" s="94"/>
      <c r="F27" s="93" t="str">
        <f>IF(OR(F22="",F23="",$F$7=""),"수익(매출액) 발생유형 또는 예상금액 미입력",IF(F26="이상 없음","NA",IF($F$7="1.-1)","1.-1) 유형 선택시 매출액 기여율은 항상 1이 되어야 함","매출액 기여율은 1을 초과할 수 없음")))</f>
        <v>NA</v>
      </c>
      <c r="G27" s="93"/>
      <c r="H27" s="93" t="str">
        <f>IF(OR(H22="",H23="",$F$7=""),"수익(매출액) 발생유형 또는 예상금액 미입력",IF(H26="이상 없음","NA",IF($F$7="1.-1)","1.-1) 유형 선택시 매출액 기여율은 항상 1이 되어야 함","매출액 기여율은 1을 초과할 수 없음")))</f>
        <v>NA</v>
      </c>
      <c r="I27" s="93"/>
      <c r="J27" s="93" t="str">
        <f>IF(OR(J22="",J23="",$F$7=""),"수익(매출액) 발생유형 또는 예상금액 미입력",IF(J26="이상 없음","NA",IF($F$7="1.-1)","1.-1) 유형 선택시 매출액 기여율은 항상 1이 되어야 함","매출액 기여율은 1을 초과할 수 없음")))</f>
        <v>NA</v>
      </c>
      <c r="K27" s="93"/>
      <c r="L27" s="93" t="str">
        <f>IF(OR(L22="",L23="",$F$7=""),"수익(매출액) 발생유형 또는 예상금액 미입력",IF(L26="이상 없음","NA",IF($F$7="1.-1)","1.-1) 유형 선택시 매출액 기여율은 항상 1이 되어야 함","매출액 기여율은 1을 초과할 수 없음")))</f>
        <v>NA</v>
      </c>
      <c r="M27" s="93"/>
      <c r="N27" s="93" t="str">
        <f>IF(OR(N22="",N23="",$F$7=""),"수익(매출액) 발생유형 또는 예상금액 미입력",IF(N26="이상 없음","NA",IF($F$7="1.-1)","1.-1) 유형 선택시 매출액 기여율은 항상 1이 되어야 함","매출액 기여율은 1을 초과할 수 없음")))</f>
        <v>NA</v>
      </c>
      <c r="O27" s="93"/>
    </row>
    <row r="28" spans="3:15" ht="18" customHeight="1" x14ac:dyDescent="0.3"/>
    <row r="29" spans="3:15" ht="26.25" customHeight="1" x14ac:dyDescent="0.3">
      <c r="C29" s="1" t="s">
        <v>40</v>
      </c>
    </row>
    <row r="30" spans="3:15" ht="154.5" customHeight="1" x14ac:dyDescent="0.3">
      <c r="C30" s="91"/>
      <c r="D30" s="91"/>
      <c r="E30" s="91"/>
      <c r="F30" s="91"/>
      <c r="G30" s="91"/>
      <c r="H30" s="91"/>
      <c r="I30" s="91"/>
      <c r="J30" s="91"/>
      <c r="K30" s="91"/>
      <c r="L30" s="91"/>
      <c r="M30" s="91"/>
      <c r="N30" s="91"/>
      <c r="O30" s="91"/>
    </row>
    <row r="31" spans="3:15" ht="17.25" customHeight="1" x14ac:dyDescent="0.3"/>
    <row r="32" spans="3:15" ht="21.75" customHeight="1" x14ac:dyDescent="0.3"/>
    <row r="33" ht="14.25" customHeight="1" x14ac:dyDescent="0.3"/>
    <row r="34" ht="16.5" customHeight="1" x14ac:dyDescent="0.3"/>
    <row r="57" spans="3:9" ht="28.5" hidden="1" customHeight="1" x14ac:dyDescent="0.3">
      <c r="C57" s="17" t="s">
        <v>12</v>
      </c>
      <c r="D57" s="18" t="s">
        <v>7</v>
      </c>
      <c r="E57" s="19" t="s">
        <v>15</v>
      </c>
      <c r="F57" s="18" t="s">
        <v>7</v>
      </c>
      <c r="G57" s="19" t="s">
        <v>16</v>
      </c>
      <c r="H57" s="18" t="s">
        <v>31</v>
      </c>
      <c r="I57" s="18" t="s">
        <v>32</v>
      </c>
    </row>
    <row r="58" spans="3:9" ht="16.5" hidden="1" customHeight="1" x14ac:dyDescent="0.3">
      <c r="C58" s="17" t="s">
        <v>43</v>
      </c>
      <c r="D58" s="18" t="s">
        <v>10</v>
      </c>
      <c r="E58" s="19" t="s">
        <v>11</v>
      </c>
      <c r="F58" s="18" t="s">
        <v>96</v>
      </c>
      <c r="G58" s="19" t="s">
        <v>102</v>
      </c>
      <c r="H58" s="18" t="s">
        <v>33</v>
      </c>
      <c r="I58" s="18" t="s">
        <v>32</v>
      </c>
    </row>
    <row r="59" spans="3:9" ht="18.75" hidden="1" customHeight="1" x14ac:dyDescent="0.3">
      <c r="C59" s="17" t="s">
        <v>36</v>
      </c>
      <c r="D59" s="18" t="s">
        <v>17</v>
      </c>
      <c r="E59" s="19" t="s">
        <v>8</v>
      </c>
      <c r="F59" s="18" t="s">
        <v>94</v>
      </c>
      <c r="G59" s="19" t="s">
        <v>102</v>
      </c>
      <c r="H59" s="18" t="s">
        <v>34</v>
      </c>
      <c r="I59" s="18" t="s">
        <v>32</v>
      </c>
    </row>
    <row r="60" spans="3:9" ht="14.25" hidden="1" customHeight="1" x14ac:dyDescent="0.3">
      <c r="C60" s="17" t="s">
        <v>13</v>
      </c>
      <c r="D60" s="18" t="s">
        <v>103</v>
      </c>
      <c r="E60" s="19" t="s">
        <v>100</v>
      </c>
      <c r="F60" s="18" t="s">
        <v>42</v>
      </c>
      <c r="G60" s="18" t="s">
        <v>9</v>
      </c>
      <c r="H60" s="18" t="s">
        <v>101</v>
      </c>
      <c r="I60" s="18" t="s">
        <v>95</v>
      </c>
    </row>
    <row r="61" spans="3:9" ht="27" hidden="1" x14ac:dyDescent="0.3">
      <c r="C61" s="17" t="s">
        <v>14</v>
      </c>
      <c r="D61" s="18" t="s">
        <v>17</v>
      </c>
      <c r="E61" s="19" t="s">
        <v>8</v>
      </c>
      <c r="F61" s="18" t="s">
        <v>42</v>
      </c>
      <c r="G61" s="18" t="s">
        <v>9</v>
      </c>
      <c r="H61" s="18" t="s">
        <v>34</v>
      </c>
      <c r="I61" s="18" t="s">
        <v>95</v>
      </c>
    </row>
  </sheetData>
  <mergeCells count="51">
    <mergeCell ref="C13:E13"/>
    <mergeCell ref="L26:M26"/>
    <mergeCell ref="N26:O26"/>
    <mergeCell ref="N24:O24"/>
    <mergeCell ref="D23:E23"/>
    <mergeCell ref="F23:G23"/>
    <mergeCell ref="H23:I23"/>
    <mergeCell ref="J23:K23"/>
    <mergeCell ref="L23:M23"/>
    <mergeCell ref="N23:O23"/>
    <mergeCell ref="C24:E24"/>
    <mergeCell ref="F24:G24"/>
    <mergeCell ref="H24:I24"/>
    <mergeCell ref="J24:K24"/>
    <mergeCell ref="C7:E7"/>
    <mergeCell ref="F5:P5"/>
    <mergeCell ref="F7:G7"/>
    <mergeCell ref="H22:I22"/>
    <mergeCell ref="J22:K22"/>
    <mergeCell ref="L22:M22"/>
    <mergeCell ref="N22:O22"/>
    <mergeCell ref="D21:E21"/>
    <mergeCell ref="F21:G21"/>
    <mergeCell ref="H21:I21"/>
    <mergeCell ref="J21:K21"/>
    <mergeCell ref="L21:M21"/>
    <mergeCell ref="N21:O21"/>
    <mergeCell ref="C5:E6"/>
    <mergeCell ref="C11:E11"/>
    <mergeCell ref="C12:E12"/>
    <mergeCell ref="F11:G11"/>
    <mergeCell ref="F12:G12"/>
    <mergeCell ref="F13:G13"/>
    <mergeCell ref="F22:G22"/>
    <mergeCell ref="L24:M24"/>
    <mergeCell ref="F6:P6"/>
    <mergeCell ref="C30:O30"/>
    <mergeCell ref="C17:O17"/>
    <mergeCell ref="D22:E22"/>
    <mergeCell ref="C14:E14"/>
    <mergeCell ref="F14:G14"/>
    <mergeCell ref="N27:O27"/>
    <mergeCell ref="C26:E26"/>
    <mergeCell ref="F26:G26"/>
    <mergeCell ref="H26:I26"/>
    <mergeCell ref="J26:K26"/>
    <mergeCell ref="C27:E27"/>
    <mergeCell ref="F27:G27"/>
    <mergeCell ref="H27:I27"/>
    <mergeCell ref="J27:K27"/>
    <mergeCell ref="L27:M27"/>
  </mergeCells>
  <phoneticPr fontId="1" type="noConversion"/>
  <conditionalFormatting sqref="F27:O27">
    <cfRule type="containsText" dxfId="3" priority="3" operator="containsText" text="매출액">
      <formula>NOT(ISERROR(SEARCH("매출액",F27)))</formula>
    </cfRule>
  </conditionalFormatting>
  <dataValidations count="1">
    <dataValidation type="list" allowBlank="1" showInputMessage="1" showErrorMessage="1" sqref="F7:G7" xr:uid="{00000000-0002-0000-0200-000000000000}">
      <formula1>"1.-1), 1.-2), 1.-3), 2.-1), 2.-2)"</formula1>
    </dataValidation>
  </dataValidations>
  <pageMargins left="0.7" right="0.7" top="0.75" bottom="0.75" header="0.3" footer="0.3"/>
  <pageSetup paperSize="9" scale="44" orientation="portrait" r:id="rId1"/>
  <extLst>
    <ext xmlns:x14="http://schemas.microsoft.com/office/spreadsheetml/2009/9/main" uri="{78C0D931-6437-407d-A8EE-F0AAD7539E65}">
      <x14:conditionalFormattings>
        <x14:conditionalFormatting xmlns:xm="http://schemas.microsoft.com/office/excel/2006/main">
          <x14:cfRule type="containsText" priority="2" operator="containsText" id="{ED61D25E-52A2-4BAA-B2F7-92E6D5EC507F}">
            <xm:f>NOT(ISERROR(SEARCH("필요",F26)))</xm:f>
            <xm:f>"필요"</xm:f>
            <x14:dxf>
              <font>
                <color rgb="FF9C0006"/>
              </font>
              <fill>
                <patternFill>
                  <bgColor rgb="FFFFC7CE"/>
                </patternFill>
              </fill>
            </x14:dxf>
          </x14:cfRule>
          <xm:sqref>F26:O26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B2:AR84"/>
  <sheetViews>
    <sheetView showGridLines="0" view="pageBreakPreview" zoomScale="85" zoomScaleNormal="100" zoomScaleSheetLayoutView="85" workbookViewId="0">
      <selection activeCell="U73" sqref="U73"/>
    </sheetView>
  </sheetViews>
  <sheetFormatPr defaultColWidth="8.75" defaultRowHeight="13.5" x14ac:dyDescent="0.3"/>
  <cols>
    <col min="1" max="2" width="8.75" style="1"/>
    <col min="3" max="3" width="15.25" style="1" customWidth="1"/>
    <col min="4" max="5" width="9" style="1" customWidth="1"/>
    <col min="6" max="7" width="11.25" style="1" customWidth="1"/>
    <col min="8" max="8" width="10.75" style="1" customWidth="1"/>
    <col min="9" max="16" width="11.25" style="1" customWidth="1"/>
    <col min="17" max="17" width="7.375" style="1" customWidth="1"/>
    <col min="18" max="16384" width="8.75" style="1"/>
  </cols>
  <sheetData>
    <row r="2" spans="2:18" ht="16.5" customHeight="1" x14ac:dyDescent="0.3">
      <c r="B2" s="9" t="s">
        <v>52</v>
      </c>
      <c r="R2" s="1" t="s">
        <v>53</v>
      </c>
    </row>
    <row r="4" spans="2:18" ht="28.15" customHeight="1" x14ac:dyDescent="0.3">
      <c r="C4" s="76" t="s">
        <v>54</v>
      </c>
      <c r="D4" s="76"/>
      <c r="E4" s="76"/>
      <c r="F4" s="77"/>
      <c r="G4" s="78"/>
      <c r="H4" s="78"/>
      <c r="I4" s="78"/>
      <c r="J4" s="78"/>
      <c r="K4" s="78"/>
      <c r="L4" s="78"/>
      <c r="M4" s="78"/>
      <c r="N4" s="78"/>
      <c r="O4" s="78"/>
      <c r="P4" s="79"/>
    </row>
    <row r="5" spans="2:18" ht="28.15" customHeight="1" x14ac:dyDescent="0.3">
      <c r="C5" s="80" t="s">
        <v>55</v>
      </c>
      <c r="D5" s="80"/>
      <c r="E5" s="80"/>
      <c r="F5" s="77" t="s">
        <v>121</v>
      </c>
      <c r="G5" s="78"/>
      <c r="H5" s="78"/>
      <c r="I5" s="78"/>
      <c r="J5" s="78"/>
      <c r="K5" s="78"/>
      <c r="L5" s="78"/>
      <c r="M5" s="78"/>
      <c r="N5" s="78"/>
      <c r="O5" s="78"/>
      <c r="P5" s="79"/>
    </row>
    <row r="6" spans="2:18" ht="27" customHeight="1" x14ac:dyDescent="0.3">
      <c r="C6" s="76" t="s">
        <v>57</v>
      </c>
      <c r="D6" s="76"/>
      <c r="E6" s="76"/>
      <c r="F6" s="77"/>
      <c r="G6" s="78"/>
      <c r="H6" s="78"/>
      <c r="I6" s="78"/>
      <c r="J6" s="79"/>
      <c r="K6" s="76" t="s">
        <v>58</v>
      </c>
      <c r="L6" s="76"/>
      <c r="M6" s="77"/>
      <c r="N6" s="78"/>
      <c r="O6" s="78"/>
      <c r="P6" s="79"/>
    </row>
    <row r="7" spans="2:18" s="3" customFormat="1" ht="15" customHeight="1" x14ac:dyDescent="0.3">
      <c r="C7" s="4"/>
      <c r="D7" s="4"/>
      <c r="E7" s="4"/>
      <c r="F7" s="4"/>
      <c r="G7" s="4"/>
      <c r="H7" s="4"/>
      <c r="I7" s="4"/>
      <c r="J7" s="4"/>
      <c r="K7" s="4"/>
      <c r="L7" s="4"/>
      <c r="M7" s="4"/>
      <c r="N7" s="4"/>
      <c r="O7" s="4"/>
      <c r="P7" s="4"/>
    </row>
    <row r="8" spans="2:18" ht="28.15" customHeight="1" x14ac:dyDescent="0.3">
      <c r="C8" s="46" t="s">
        <v>59</v>
      </c>
      <c r="D8" s="46"/>
      <c r="E8" s="46"/>
      <c r="F8" s="46" t="s">
        <v>60</v>
      </c>
      <c r="G8" s="46"/>
      <c r="H8" s="46"/>
      <c r="I8" s="46"/>
      <c r="J8" s="62" t="s">
        <v>0</v>
      </c>
      <c r="K8" s="64"/>
      <c r="L8" s="64"/>
      <c r="M8" s="64"/>
      <c r="N8" s="64"/>
      <c r="O8" s="64"/>
      <c r="P8" s="63"/>
    </row>
    <row r="9" spans="2:18" ht="28.15" customHeight="1" x14ac:dyDescent="0.3">
      <c r="C9" s="46"/>
      <c r="D9" s="46"/>
      <c r="E9" s="46"/>
      <c r="F9" s="46" t="s">
        <v>61</v>
      </c>
      <c r="G9" s="46"/>
      <c r="H9" s="65">
        <v>1</v>
      </c>
      <c r="I9" s="66"/>
      <c r="J9" s="62" t="s">
        <v>92</v>
      </c>
      <c r="K9" s="64"/>
      <c r="L9" s="64"/>
      <c r="M9" s="64"/>
      <c r="N9" s="64"/>
      <c r="O9" s="64"/>
      <c r="P9" s="63"/>
    </row>
    <row r="10" spans="2:18" ht="28.15" customHeight="1" x14ac:dyDescent="0.3">
      <c r="C10" s="46"/>
      <c r="D10" s="46"/>
      <c r="E10" s="46"/>
      <c r="F10" s="46"/>
      <c r="G10" s="46"/>
      <c r="H10" s="67" t="s">
        <v>62</v>
      </c>
      <c r="I10" s="68"/>
      <c r="J10" s="62" t="s">
        <v>93</v>
      </c>
      <c r="K10" s="64"/>
      <c r="L10" s="64"/>
      <c r="M10" s="64"/>
      <c r="N10" s="64"/>
      <c r="O10" s="64"/>
      <c r="P10" s="63"/>
    </row>
    <row r="11" spans="2:18" s="3" customFormat="1" ht="15" customHeight="1" x14ac:dyDescent="0.3">
      <c r="C11" s="4"/>
      <c r="D11" s="4"/>
      <c r="E11" s="4"/>
      <c r="F11" s="4"/>
      <c r="G11" s="4"/>
      <c r="H11" s="4"/>
      <c r="I11" s="4"/>
      <c r="J11" s="4"/>
      <c r="K11" s="4"/>
      <c r="L11" s="4"/>
      <c r="M11" s="4"/>
      <c r="N11" s="4"/>
      <c r="O11" s="4"/>
      <c r="P11" s="4"/>
    </row>
    <row r="12" spans="2:18" ht="28.15" customHeight="1" x14ac:dyDescent="0.3">
      <c r="C12" s="57" t="s">
        <v>63</v>
      </c>
      <c r="D12" s="69"/>
      <c r="E12" s="58"/>
      <c r="F12" s="43" t="s">
        <v>64</v>
      </c>
      <c r="G12" s="46" t="s">
        <v>65</v>
      </c>
      <c r="H12" s="46"/>
      <c r="I12" s="46" t="s">
        <v>66</v>
      </c>
      <c r="J12" s="46"/>
      <c r="K12" s="46"/>
      <c r="L12" s="46"/>
      <c r="M12" s="43" t="s">
        <v>67</v>
      </c>
      <c r="N12" s="46"/>
      <c r="O12" s="46"/>
      <c r="P12" s="43" t="s">
        <v>68</v>
      </c>
    </row>
    <row r="13" spans="2:18" ht="28.15" customHeight="1" x14ac:dyDescent="0.3">
      <c r="C13" s="70"/>
      <c r="D13" s="71"/>
      <c r="E13" s="72"/>
      <c r="F13" s="43"/>
      <c r="G13" s="46"/>
      <c r="H13" s="46"/>
      <c r="I13" s="46" t="s">
        <v>69</v>
      </c>
      <c r="J13" s="46"/>
      <c r="K13" s="46" t="s">
        <v>70</v>
      </c>
      <c r="L13" s="46"/>
      <c r="M13" s="46"/>
      <c r="N13" s="46"/>
      <c r="O13" s="46"/>
      <c r="P13" s="43"/>
    </row>
    <row r="14" spans="2:18" ht="28.15" customHeight="1" x14ac:dyDescent="0.3">
      <c r="C14" s="73"/>
      <c r="D14" s="74"/>
      <c r="E14" s="75"/>
      <c r="F14" s="22" t="s">
        <v>71</v>
      </c>
      <c r="G14" s="22" t="s">
        <v>71</v>
      </c>
      <c r="H14" s="22" t="s">
        <v>72</v>
      </c>
      <c r="I14" s="22" t="s">
        <v>71</v>
      </c>
      <c r="J14" s="22" t="s">
        <v>4</v>
      </c>
      <c r="K14" s="22" t="s">
        <v>71</v>
      </c>
      <c r="L14" s="22" t="s">
        <v>72</v>
      </c>
      <c r="M14" s="22" t="s">
        <v>71</v>
      </c>
      <c r="N14" s="22" t="s">
        <v>72</v>
      </c>
      <c r="O14" s="22" t="s">
        <v>51</v>
      </c>
      <c r="P14" s="43"/>
    </row>
    <row r="15" spans="2:18" ht="28.15" customHeight="1" x14ac:dyDescent="0.3">
      <c r="C15" s="59" t="s">
        <v>74</v>
      </c>
      <c r="D15" s="53"/>
      <c r="E15" s="54"/>
      <c r="F15" s="14">
        <f>SUM(F16:F19)</f>
        <v>800</v>
      </c>
      <c r="G15" s="14">
        <f t="shared" ref="G15:L15" si="0">SUM(G16:G19)</f>
        <v>70</v>
      </c>
      <c r="H15" s="14">
        <f t="shared" si="0"/>
        <v>130</v>
      </c>
      <c r="I15" s="14">
        <f t="shared" si="0"/>
        <v>0</v>
      </c>
      <c r="J15" s="14">
        <f t="shared" si="0"/>
        <v>0</v>
      </c>
      <c r="K15" s="14">
        <f t="shared" si="0"/>
        <v>0</v>
      </c>
      <c r="L15" s="14">
        <f t="shared" si="0"/>
        <v>0</v>
      </c>
      <c r="M15" s="14">
        <f>SUM(M16:M19)</f>
        <v>870</v>
      </c>
      <c r="N15" s="14">
        <f t="shared" ref="N15:P15" si="1">SUM(N16:N19)</f>
        <v>130</v>
      </c>
      <c r="O15" s="14">
        <f t="shared" si="1"/>
        <v>1000</v>
      </c>
      <c r="P15" s="14">
        <f t="shared" si="1"/>
        <v>0</v>
      </c>
    </row>
    <row r="16" spans="2:18" ht="28.15" customHeight="1" x14ac:dyDescent="0.3">
      <c r="C16" s="60" t="s">
        <v>98</v>
      </c>
      <c r="D16" s="62" t="s">
        <v>75</v>
      </c>
      <c r="E16" s="63"/>
      <c r="F16" s="16">
        <v>300</v>
      </c>
      <c r="G16" s="16">
        <v>20</v>
      </c>
      <c r="H16" s="16">
        <v>30</v>
      </c>
      <c r="I16" s="13"/>
      <c r="J16" s="13"/>
      <c r="K16" s="13"/>
      <c r="L16" s="13"/>
      <c r="M16" s="14">
        <f t="shared" ref="M16:M19" si="2">F16+G16+I16+K16</f>
        <v>320</v>
      </c>
      <c r="N16" s="14">
        <f>H16+J16+L16</f>
        <v>30</v>
      </c>
      <c r="O16" s="15">
        <f>SUM(M16:N16)</f>
        <v>350</v>
      </c>
      <c r="P16" s="13"/>
    </row>
    <row r="17" spans="3:18" ht="28.15" customHeight="1" x14ac:dyDescent="0.3">
      <c r="C17" s="61"/>
      <c r="D17" s="62" t="s">
        <v>3</v>
      </c>
      <c r="E17" s="63"/>
      <c r="F17" s="16">
        <v>500</v>
      </c>
      <c r="G17" s="16">
        <v>50</v>
      </c>
      <c r="H17" s="16">
        <v>100</v>
      </c>
      <c r="I17" s="13"/>
      <c r="J17" s="13"/>
      <c r="K17" s="13"/>
      <c r="L17" s="13"/>
      <c r="M17" s="14">
        <f t="shared" si="2"/>
        <v>550</v>
      </c>
      <c r="N17" s="14">
        <f t="shared" ref="N17:N19" si="3">H17+J17+L17</f>
        <v>100</v>
      </c>
      <c r="O17" s="15">
        <f t="shared" ref="O17:O19" si="4">SUM(M17:N17)</f>
        <v>650</v>
      </c>
      <c r="P17" s="13"/>
    </row>
    <row r="18" spans="3:18" ht="28.15" customHeight="1" x14ac:dyDescent="0.3">
      <c r="C18" s="60" t="s">
        <v>99</v>
      </c>
      <c r="D18" s="62" t="s">
        <v>2</v>
      </c>
      <c r="E18" s="63"/>
      <c r="F18" s="13"/>
      <c r="G18" s="13"/>
      <c r="H18" s="13"/>
      <c r="I18" s="13"/>
      <c r="J18" s="13"/>
      <c r="K18" s="13"/>
      <c r="L18" s="13"/>
      <c r="M18" s="14">
        <f t="shared" si="2"/>
        <v>0</v>
      </c>
      <c r="N18" s="14">
        <f t="shared" si="3"/>
        <v>0</v>
      </c>
      <c r="O18" s="15">
        <f t="shared" si="4"/>
        <v>0</v>
      </c>
      <c r="P18" s="13"/>
    </row>
    <row r="19" spans="3:18" ht="28.15" customHeight="1" x14ac:dyDescent="0.3">
      <c r="C19" s="61"/>
      <c r="D19" s="62" t="s">
        <v>3</v>
      </c>
      <c r="E19" s="63"/>
      <c r="F19" s="13"/>
      <c r="G19" s="13"/>
      <c r="H19" s="13"/>
      <c r="I19" s="13"/>
      <c r="J19" s="13"/>
      <c r="K19" s="13"/>
      <c r="L19" s="13"/>
      <c r="M19" s="14">
        <f t="shared" si="2"/>
        <v>0</v>
      </c>
      <c r="N19" s="14">
        <f t="shared" si="3"/>
        <v>0</v>
      </c>
      <c r="O19" s="15">
        <f t="shared" si="4"/>
        <v>0</v>
      </c>
      <c r="P19" s="13"/>
    </row>
    <row r="20" spans="3:18" ht="15" customHeight="1" x14ac:dyDescent="0.3"/>
    <row r="21" spans="3:18" ht="15" customHeight="1" x14ac:dyDescent="0.3"/>
    <row r="22" spans="3:18" ht="14.45" customHeight="1" x14ac:dyDescent="0.3">
      <c r="C22" s="1" t="s">
        <v>76</v>
      </c>
      <c r="R22" s="1" t="s">
        <v>77</v>
      </c>
    </row>
    <row r="23" spans="3:18" ht="15" customHeight="1" x14ac:dyDescent="0.3">
      <c r="R23" s="1" t="s">
        <v>78</v>
      </c>
    </row>
    <row r="24" spans="3:18" ht="30" customHeight="1" x14ac:dyDescent="0.3">
      <c r="C24" s="59" t="s">
        <v>44</v>
      </c>
      <c r="D24" s="53"/>
      <c r="E24" s="54"/>
      <c r="F24" s="57" t="s">
        <v>79</v>
      </c>
      <c r="G24" s="58"/>
      <c r="H24" s="57" t="s">
        <v>80</v>
      </c>
      <c r="I24" s="58"/>
      <c r="J24" s="57" t="s">
        <v>81</v>
      </c>
      <c r="K24" s="58"/>
      <c r="L24" s="57" t="s">
        <v>82</v>
      </c>
      <c r="M24" s="58"/>
      <c r="N24" s="57" t="s">
        <v>83</v>
      </c>
      <c r="O24" s="58"/>
    </row>
    <row r="25" spans="3:18" ht="28.15" customHeight="1" x14ac:dyDescent="0.3">
      <c r="C25" s="51" t="s">
        <v>84</v>
      </c>
      <c r="D25" s="53"/>
      <c r="E25" s="54"/>
      <c r="F25" s="55">
        <f>F$31*F$32</f>
        <v>0.8</v>
      </c>
      <c r="G25" s="56"/>
      <c r="H25" s="55">
        <f t="shared" ref="H25" si="5">H$31*H$32</f>
        <v>0.8</v>
      </c>
      <c r="I25" s="56"/>
      <c r="J25" s="55">
        <f t="shared" ref="J25" si="6">J$31*J$32</f>
        <v>0.8</v>
      </c>
      <c r="K25" s="56"/>
      <c r="L25" s="55">
        <f t="shared" ref="L25" si="7">L$31*L$32</f>
        <v>0.8</v>
      </c>
      <c r="M25" s="56"/>
      <c r="N25" s="55">
        <f t="shared" ref="N25" si="8">N$31*N$32</f>
        <v>0.8</v>
      </c>
      <c r="O25" s="56"/>
    </row>
    <row r="27" spans="3:18" x14ac:dyDescent="0.3">
      <c r="C27" s="1" t="s">
        <v>85</v>
      </c>
    </row>
    <row r="28" spans="3:18" x14ac:dyDescent="0.3">
      <c r="C28" s="1" t="s">
        <v>86</v>
      </c>
    </row>
    <row r="29" spans="3:18" ht="14.45" customHeight="1" x14ac:dyDescent="0.3"/>
    <row r="30" spans="3:18" ht="30" customHeight="1" x14ac:dyDescent="0.3">
      <c r="C30" s="46" t="s">
        <v>87</v>
      </c>
      <c r="D30" s="46"/>
      <c r="E30" s="46"/>
      <c r="F30" s="51" t="str">
        <f>F$24</f>
        <v>매출액발생
1년차</v>
      </c>
      <c r="G30" s="52"/>
      <c r="H30" s="51" t="str">
        <f>H$24</f>
        <v>매출액발생
2년차</v>
      </c>
      <c r="I30" s="52"/>
      <c r="J30" s="51" t="str">
        <f>J$24</f>
        <v>매출액발생
3년차</v>
      </c>
      <c r="K30" s="52"/>
      <c r="L30" s="51" t="str">
        <f>L$24</f>
        <v>매출액발생
4년차</v>
      </c>
      <c r="M30" s="52"/>
      <c r="N30" s="51" t="str">
        <f>N$24</f>
        <v>매출액발생
5년차</v>
      </c>
      <c r="O30" s="52"/>
    </row>
    <row r="31" spans="3:18" ht="28.15" customHeight="1" x14ac:dyDescent="0.3">
      <c r="C31" s="43" t="s">
        <v>88</v>
      </c>
      <c r="D31" s="46"/>
      <c r="E31" s="46"/>
      <c r="F31" s="49">
        <f>F39</f>
        <v>1</v>
      </c>
      <c r="G31" s="50"/>
      <c r="H31" s="49">
        <f t="shared" ref="H31" si="9">H39</f>
        <v>1</v>
      </c>
      <c r="I31" s="50"/>
      <c r="J31" s="49">
        <f t="shared" ref="J31" si="10">J39</f>
        <v>1</v>
      </c>
      <c r="K31" s="50"/>
      <c r="L31" s="49">
        <f t="shared" ref="L31" si="11">L39</f>
        <v>1</v>
      </c>
      <c r="M31" s="50"/>
      <c r="N31" s="49">
        <f t="shared" ref="N31" si="12">N39</f>
        <v>1</v>
      </c>
      <c r="O31" s="50"/>
    </row>
    <row r="32" spans="3:18" ht="28.15" customHeight="1" x14ac:dyDescent="0.3">
      <c r="C32" s="43" t="s">
        <v>89</v>
      </c>
      <c r="D32" s="46"/>
      <c r="E32" s="46"/>
      <c r="F32" s="42">
        <f>$F$15/$O$15</f>
        <v>0.8</v>
      </c>
      <c r="G32" s="42"/>
      <c r="H32" s="42">
        <f t="shared" ref="H32" si="13">$F$15/$O$15</f>
        <v>0.8</v>
      </c>
      <c r="I32" s="42"/>
      <c r="J32" s="42">
        <f t="shared" ref="J32" si="14">$F$15/$O$15</f>
        <v>0.8</v>
      </c>
      <c r="K32" s="42"/>
      <c r="L32" s="42">
        <f t="shared" ref="L32" si="15">$F$15/$O$15</f>
        <v>0.8</v>
      </c>
      <c r="M32" s="42"/>
      <c r="N32" s="42">
        <f t="shared" ref="N32" si="16">$F$15/$O$15</f>
        <v>0.8</v>
      </c>
      <c r="O32" s="42"/>
    </row>
    <row r="33" spans="3:16" ht="14.45" customHeight="1" x14ac:dyDescent="0.3"/>
    <row r="34" spans="3:16" x14ac:dyDescent="0.3">
      <c r="O34" s="39" t="s">
        <v>133</v>
      </c>
    </row>
    <row r="35" spans="3:16" ht="3.75" customHeight="1" x14ac:dyDescent="0.3">
      <c r="O35" s="39"/>
    </row>
    <row r="36" spans="3:16" ht="30" customHeight="1" x14ac:dyDescent="0.3">
      <c r="C36" s="21" t="s">
        <v>41</v>
      </c>
      <c r="D36" s="43" t="s">
        <v>91</v>
      </c>
      <c r="E36" s="43"/>
      <c r="F36" s="43" t="str">
        <f>F$24</f>
        <v>매출액발생
1년차</v>
      </c>
      <c r="G36" s="43"/>
      <c r="H36" s="43" t="str">
        <f>H$24</f>
        <v>매출액발생
2년차</v>
      </c>
      <c r="I36" s="43"/>
      <c r="J36" s="43" t="str">
        <f>J$24</f>
        <v>매출액발생
3년차</v>
      </c>
      <c r="K36" s="43"/>
      <c r="L36" s="43" t="str">
        <f>L$24</f>
        <v>매출액발생
4년차</v>
      </c>
      <c r="M36" s="43"/>
      <c r="N36" s="43" t="str">
        <f>N$24</f>
        <v>매출액발생
5년차</v>
      </c>
      <c r="O36" s="43"/>
    </row>
    <row r="37" spans="3:16" ht="53.25" customHeight="1" x14ac:dyDescent="0.3">
      <c r="C37" s="2" t="str">
        <f>'&gt;매출액 기여율(D)'!C22</f>
        <v>해당 기업 전체 매출</v>
      </c>
      <c r="D37" s="47" t="str">
        <f>'&gt;매출액 기여율(D)'!D22:E22</f>
        <v>예상 총매출액(E)</v>
      </c>
      <c r="E37" s="48"/>
      <c r="F37" s="44">
        <f>F61</f>
        <v>250</v>
      </c>
      <c r="G37" s="45"/>
      <c r="H37" s="44">
        <f t="shared" ref="H37:H38" si="17">H61</f>
        <v>350</v>
      </c>
      <c r="I37" s="45"/>
      <c r="J37" s="44">
        <f t="shared" ref="J37:J38" si="18">J61</f>
        <v>400</v>
      </c>
      <c r="K37" s="45"/>
      <c r="L37" s="44">
        <f t="shared" ref="L37:L38" si="19">L61</f>
        <v>450</v>
      </c>
      <c r="M37" s="45"/>
      <c r="N37" s="44">
        <f t="shared" ref="N37:N38" si="20">N61</f>
        <v>500</v>
      </c>
      <c r="O37" s="45"/>
    </row>
    <row r="38" spans="3:16" ht="50.25" customHeight="1" x14ac:dyDescent="0.3">
      <c r="C38" s="2" t="str">
        <f>'&gt;매출액 기여율(D)'!C23</f>
        <v>개발 기술 제품 또는 기존 제품 개선 등</v>
      </c>
      <c r="D38" s="43" t="str">
        <f>'&gt;매출액 기여율(D)'!D23:E23</f>
        <v>예상 연구개발결과물 제품매출액 또는 예상 매출액 증액분(F)</v>
      </c>
      <c r="E38" s="43"/>
      <c r="F38" s="44">
        <f>F62</f>
        <v>250</v>
      </c>
      <c r="G38" s="45"/>
      <c r="H38" s="44">
        <f t="shared" si="17"/>
        <v>350</v>
      </c>
      <c r="I38" s="45"/>
      <c r="J38" s="44">
        <f t="shared" si="18"/>
        <v>400</v>
      </c>
      <c r="K38" s="45"/>
      <c r="L38" s="44">
        <f t="shared" si="19"/>
        <v>450</v>
      </c>
      <c r="M38" s="45"/>
      <c r="N38" s="44">
        <f t="shared" si="20"/>
        <v>500</v>
      </c>
      <c r="O38" s="45"/>
    </row>
    <row r="39" spans="3:16" ht="33" customHeight="1" x14ac:dyDescent="0.3">
      <c r="C39" s="43" t="s">
        <v>26</v>
      </c>
      <c r="D39" s="46"/>
      <c r="E39" s="46"/>
      <c r="F39" s="42">
        <f>F$38/F$37</f>
        <v>1</v>
      </c>
      <c r="G39" s="42"/>
      <c r="H39" s="42">
        <f t="shared" ref="H39" si="21">H$38/H$37</f>
        <v>1</v>
      </c>
      <c r="I39" s="42"/>
      <c r="J39" s="42">
        <f t="shared" ref="J39" si="22">J$38/J$37</f>
        <v>1</v>
      </c>
      <c r="K39" s="42"/>
      <c r="L39" s="42">
        <f t="shared" ref="L39" si="23">L$38/L$37</f>
        <v>1</v>
      </c>
      <c r="M39" s="42"/>
      <c r="N39" s="42">
        <f t="shared" ref="N39" si="24">N$38/N$37</f>
        <v>1</v>
      </c>
      <c r="O39" s="42"/>
    </row>
    <row r="40" spans="3:16" ht="34.5" customHeight="1" x14ac:dyDescent="0.3"/>
    <row r="41" spans="3:16" ht="18.75" customHeight="1" x14ac:dyDescent="0.3"/>
    <row r="42" spans="3:16" ht="27" customHeight="1" x14ac:dyDescent="0.3">
      <c r="C42" s="7" t="s">
        <v>24</v>
      </c>
      <c r="F42" s="1" t="s">
        <v>107</v>
      </c>
    </row>
    <row r="43" spans="3:16" ht="27" customHeight="1" x14ac:dyDescent="0.3"/>
    <row r="44" spans="3:16" ht="72" customHeight="1" x14ac:dyDescent="0.3">
      <c r="C44" s="80" t="s">
        <v>25</v>
      </c>
      <c r="D44" s="80"/>
      <c r="E44" s="80"/>
      <c r="F44" s="95" t="s">
        <v>97</v>
      </c>
      <c r="G44" s="96"/>
      <c r="H44" s="96"/>
      <c r="I44" s="96"/>
      <c r="J44" s="96"/>
      <c r="K44" s="96"/>
      <c r="L44" s="96"/>
      <c r="M44" s="96"/>
      <c r="N44" s="96"/>
      <c r="O44" s="96"/>
      <c r="P44" s="96"/>
    </row>
    <row r="45" spans="3:16" ht="55.5" customHeight="1" x14ac:dyDescent="0.3">
      <c r="C45" s="80"/>
      <c r="D45" s="80"/>
      <c r="E45" s="80"/>
      <c r="F45" s="90" t="s">
        <v>104</v>
      </c>
      <c r="G45" s="90"/>
      <c r="H45" s="90"/>
      <c r="I45" s="90"/>
      <c r="J45" s="90"/>
      <c r="K45" s="90"/>
      <c r="L45" s="90"/>
      <c r="M45" s="90"/>
      <c r="N45" s="90"/>
      <c r="O45" s="90"/>
      <c r="P45" s="90"/>
    </row>
    <row r="46" spans="3:16" ht="27" customHeight="1" x14ac:dyDescent="0.3">
      <c r="C46" s="76" t="s">
        <v>23</v>
      </c>
      <c r="D46" s="76"/>
      <c r="E46" s="76"/>
      <c r="F46" s="97" t="s">
        <v>105</v>
      </c>
      <c r="G46" s="98"/>
      <c r="H46" s="4"/>
      <c r="I46" s="4"/>
      <c r="J46" s="4"/>
      <c r="K46" s="4"/>
      <c r="L46" s="4"/>
      <c r="M46" s="4"/>
      <c r="N46" s="4"/>
      <c r="O46" s="4"/>
      <c r="P46" s="4"/>
    </row>
    <row r="47" spans="3:16" ht="27" customHeight="1" x14ac:dyDescent="0.3"/>
    <row r="48" spans="3:16" ht="27" customHeight="1" x14ac:dyDescent="0.3">
      <c r="C48" s="9" t="s">
        <v>106</v>
      </c>
    </row>
    <row r="49" spans="3:44" ht="27" customHeight="1" x14ac:dyDescent="0.3">
      <c r="C49" s="1" t="s">
        <v>37</v>
      </c>
      <c r="G49" s="39" t="s">
        <v>132</v>
      </c>
    </row>
    <row r="50" spans="3:44" ht="27" customHeight="1" x14ac:dyDescent="0.3">
      <c r="C50" s="51" t="s">
        <v>29</v>
      </c>
      <c r="D50" s="99"/>
      <c r="E50" s="52"/>
      <c r="F50" s="43" t="s">
        <v>35</v>
      </c>
      <c r="G50" s="43"/>
    </row>
    <row r="51" spans="3:44" ht="27" customHeight="1" x14ac:dyDescent="0.3">
      <c r="C51" s="100" t="str">
        <f>VLOOKUP(F46,$AL$51:$AR$55,6,FALSE)</f>
        <v>기존 제품 매출액(H)</v>
      </c>
      <c r="D51" s="101"/>
      <c r="E51" s="102"/>
      <c r="F51" s="67">
        <v>300</v>
      </c>
      <c r="G51" s="68"/>
      <c r="AL51" s="17" t="s">
        <v>12</v>
      </c>
      <c r="AM51" s="18" t="s">
        <v>7</v>
      </c>
      <c r="AN51" s="19" t="s">
        <v>15</v>
      </c>
      <c r="AO51" s="18" t="s">
        <v>7</v>
      </c>
      <c r="AP51" s="19" t="s">
        <v>16</v>
      </c>
      <c r="AQ51" s="18" t="s">
        <v>31</v>
      </c>
      <c r="AR51" s="18" t="s">
        <v>32</v>
      </c>
    </row>
    <row r="52" spans="3:44" ht="27" customHeight="1" x14ac:dyDescent="0.3">
      <c r="C52" s="100" t="str">
        <f>VLOOKUP(F46,$AL$51:$AR$55,7,FALSE)</f>
        <v>기존 제품 매출액(I)</v>
      </c>
      <c r="D52" s="101"/>
      <c r="E52" s="102"/>
      <c r="F52" s="67">
        <v>200</v>
      </c>
      <c r="G52" s="68"/>
      <c r="AL52" s="17" t="s">
        <v>43</v>
      </c>
      <c r="AM52" s="18" t="s">
        <v>10</v>
      </c>
      <c r="AN52" s="19" t="s">
        <v>11</v>
      </c>
      <c r="AO52" s="18" t="s">
        <v>96</v>
      </c>
      <c r="AP52" s="19" t="s">
        <v>102</v>
      </c>
      <c r="AQ52" s="18" t="s">
        <v>33</v>
      </c>
      <c r="AR52" s="18" t="s">
        <v>32</v>
      </c>
    </row>
    <row r="53" spans="3:44" ht="27" customHeight="1" x14ac:dyDescent="0.3">
      <c r="C53" s="43" t="s">
        <v>30</v>
      </c>
      <c r="D53" s="46"/>
      <c r="E53" s="46"/>
      <c r="F53" s="42">
        <f>$F$52/$F$51</f>
        <v>0.66666666666666663</v>
      </c>
      <c r="G53" s="42"/>
      <c r="AL53" s="17" t="s">
        <v>36</v>
      </c>
      <c r="AM53" s="18" t="s">
        <v>17</v>
      </c>
      <c r="AN53" s="19" t="s">
        <v>8</v>
      </c>
      <c r="AO53" s="18" t="s">
        <v>94</v>
      </c>
      <c r="AP53" s="19" t="s">
        <v>102</v>
      </c>
      <c r="AQ53" s="18" t="s">
        <v>34</v>
      </c>
      <c r="AR53" s="18" t="s">
        <v>32</v>
      </c>
    </row>
    <row r="54" spans="3:44" ht="27" customHeight="1" x14ac:dyDescent="0.3">
      <c r="C54" s="23"/>
      <c r="D54" s="4"/>
      <c r="E54" s="4"/>
      <c r="F54" s="10"/>
      <c r="G54" s="10"/>
      <c r="AL54" s="17" t="s">
        <v>13</v>
      </c>
      <c r="AM54" s="18" t="s">
        <v>103</v>
      </c>
      <c r="AN54" s="19" t="s">
        <v>100</v>
      </c>
      <c r="AO54" s="18" t="s">
        <v>42</v>
      </c>
      <c r="AP54" s="18" t="s">
        <v>9</v>
      </c>
      <c r="AQ54" s="18" t="s">
        <v>101</v>
      </c>
      <c r="AR54" s="18" t="s">
        <v>95</v>
      </c>
    </row>
    <row r="55" spans="3:44" ht="27" customHeight="1" x14ac:dyDescent="0.3">
      <c r="C55" s="1" t="s">
        <v>39</v>
      </c>
      <c r="AL55" s="17" t="s">
        <v>14</v>
      </c>
      <c r="AM55" s="18" t="s">
        <v>17</v>
      </c>
      <c r="AN55" s="19" t="s">
        <v>8</v>
      </c>
      <c r="AO55" s="18" t="s">
        <v>42</v>
      </c>
      <c r="AP55" s="18" t="s">
        <v>9</v>
      </c>
      <c r="AQ55" s="18" t="s">
        <v>34</v>
      </c>
      <c r="AR55" s="18" t="s">
        <v>95</v>
      </c>
    </row>
    <row r="56" spans="3:44" ht="117.75" customHeight="1" x14ac:dyDescent="0.3">
      <c r="C56" s="91"/>
      <c r="D56" s="91"/>
      <c r="E56" s="91"/>
      <c r="F56" s="91"/>
      <c r="G56" s="91"/>
      <c r="H56" s="91"/>
      <c r="I56" s="91"/>
      <c r="J56" s="91"/>
      <c r="K56" s="91"/>
      <c r="L56" s="91"/>
      <c r="M56" s="91"/>
      <c r="N56" s="91"/>
      <c r="O56" s="91"/>
    </row>
    <row r="57" spans="3:44" ht="27" customHeight="1" x14ac:dyDescent="0.3">
      <c r="C57" s="23"/>
      <c r="D57" s="4"/>
      <c r="E57" s="4"/>
      <c r="F57" s="10"/>
      <c r="G57" s="10"/>
    </row>
    <row r="58" spans="3:44" ht="27" customHeight="1" x14ac:dyDescent="0.3">
      <c r="C58" s="9" t="s">
        <v>38</v>
      </c>
    </row>
    <row r="59" spans="3:44" ht="27" customHeight="1" x14ac:dyDescent="0.3">
      <c r="C59" s="1" t="s">
        <v>37</v>
      </c>
      <c r="O59" s="39" t="s">
        <v>132</v>
      </c>
    </row>
    <row r="60" spans="3:44" ht="36" customHeight="1" x14ac:dyDescent="0.3">
      <c r="C60" s="21" t="s">
        <v>6</v>
      </c>
      <c r="D60" s="43" t="s">
        <v>5</v>
      </c>
      <c r="E60" s="43"/>
      <c r="F60" s="43" t="s">
        <v>18</v>
      </c>
      <c r="G60" s="43"/>
      <c r="H60" s="43" t="s">
        <v>19</v>
      </c>
      <c r="I60" s="43"/>
      <c r="J60" s="43" t="s">
        <v>20</v>
      </c>
      <c r="K60" s="43"/>
      <c r="L60" s="43" t="s">
        <v>21</v>
      </c>
      <c r="M60" s="43"/>
      <c r="N60" s="43" t="s">
        <v>22</v>
      </c>
      <c r="O60" s="43"/>
    </row>
    <row r="61" spans="3:44" ht="42.75" customHeight="1" x14ac:dyDescent="0.3">
      <c r="C61" s="6" t="str">
        <f>VLOOKUP(F46,$AL$51:$AR$55,2,FALSE)</f>
        <v>개발 기술 제품</v>
      </c>
      <c r="D61" s="92" t="str">
        <f>VLOOKUP(F46,$AL$51:$AR$55,3,FALSE)</f>
        <v>예상 연구개발결과물 제품매출액(E)</v>
      </c>
      <c r="E61" s="48"/>
      <c r="F61" s="67">
        <v>250</v>
      </c>
      <c r="G61" s="68"/>
      <c r="H61" s="67">
        <v>350</v>
      </c>
      <c r="I61" s="68"/>
      <c r="J61" s="67">
        <v>400</v>
      </c>
      <c r="K61" s="68"/>
      <c r="L61" s="67">
        <v>450</v>
      </c>
      <c r="M61" s="68"/>
      <c r="N61" s="67">
        <v>500</v>
      </c>
      <c r="O61" s="68"/>
    </row>
    <row r="62" spans="3:44" ht="50.25" customHeight="1" x14ac:dyDescent="0.3">
      <c r="C62" s="6" t="str">
        <f>VLOOKUP(F46,$AL$51:$AR$55,4,FALSE)</f>
        <v>개발 기술 제품</v>
      </c>
      <c r="D62" s="92" t="str">
        <f>VLOOKUP(F46,$AL$51:$AR$55,5,FALSE)</f>
        <v>예상 연구개발결과물 제품매출액(F)</v>
      </c>
      <c r="E62" s="48"/>
      <c r="F62" s="67">
        <v>250</v>
      </c>
      <c r="G62" s="68"/>
      <c r="H62" s="67">
        <v>350</v>
      </c>
      <c r="I62" s="68"/>
      <c r="J62" s="67">
        <v>400</v>
      </c>
      <c r="K62" s="68"/>
      <c r="L62" s="67">
        <v>450</v>
      </c>
      <c r="M62" s="68"/>
      <c r="N62" s="67">
        <v>500</v>
      </c>
      <c r="O62" s="68"/>
    </row>
    <row r="63" spans="3:44" ht="33.75" customHeight="1" x14ac:dyDescent="0.3">
      <c r="C63" s="43" t="s">
        <v>26</v>
      </c>
      <c r="D63" s="46"/>
      <c r="E63" s="46"/>
      <c r="F63" s="42">
        <f>F62/F61</f>
        <v>1</v>
      </c>
      <c r="G63" s="42"/>
      <c r="H63" s="42">
        <f t="shared" ref="H63" si="25">H62/H61</f>
        <v>1</v>
      </c>
      <c r="I63" s="42"/>
      <c r="J63" s="42">
        <f t="shared" ref="J63" si="26">J62/J61</f>
        <v>1</v>
      </c>
      <c r="K63" s="42"/>
      <c r="L63" s="42">
        <f t="shared" ref="L63" si="27">L62/L61</f>
        <v>1</v>
      </c>
      <c r="M63" s="42"/>
      <c r="N63" s="42">
        <f t="shared" ref="N63" si="28">N62/N61</f>
        <v>1</v>
      </c>
      <c r="O63" s="42"/>
    </row>
    <row r="64" spans="3:44" ht="27" customHeight="1" x14ac:dyDescent="0.3"/>
    <row r="65" spans="3:15" ht="30.75" customHeight="1" x14ac:dyDescent="0.3">
      <c r="C65" s="94" t="s">
        <v>28</v>
      </c>
      <c r="D65" s="94"/>
      <c r="E65" s="94"/>
      <c r="F65" s="93" t="str">
        <f>IF(OR(F61="",F62="",$F$46=""),"미입력(입력 필요)",IF(AND($F$46="1.-1)",F63&lt;&gt;1),"수정 필요",IF(F63&gt;1,"수정 필요","이상 없음")))</f>
        <v>이상 없음</v>
      </c>
      <c r="G65" s="93"/>
      <c r="H65" s="93" t="str">
        <f t="shared" ref="H65" si="29">IF(OR(H61="",H62="",$F$46=""),"미입력(입력 필요)",IF(AND($F$46="1.-1)",H63&lt;&gt;1),"수정 필요",IF(H63&gt;1,"수정 필요","이상 없음")))</f>
        <v>이상 없음</v>
      </c>
      <c r="I65" s="93"/>
      <c r="J65" s="93" t="str">
        <f t="shared" ref="J65" si="30">IF(OR(J61="",J62="",$F$46=""),"미입력(입력 필요)",IF(AND($F$46="1.-1)",J63&lt;&gt;1),"수정 필요",IF(J63&gt;1,"수정 필요","이상 없음")))</f>
        <v>이상 없음</v>
      </c>
      <c r="K65" s="93"/>
      <c r="L65" s="93" t="str">
        <f t="shared" ref="L65" si="31">IF(OR(L61="",L62="",$F$46=""),"미입력(입력 필요)",IF(AND($F$46="1.-1)",L63&lt;&gt;1),"수정 필요",IF(L63&gt;1,"수정 필요","이상 없음")))</f>
        <v>이상 없음</v>
      </c>
      <c r="M65" s="93"/>
      <c r="N65" s="93" t="str">
        <f t="shared" ref="N65" si="32">IF(OR(N61="",N62="",$F$46=""),"미입력(입력 필요)",IF(AND($F$46="1.-1)",N63&lt;&gt;1),"수정 필요",IF(N63&gt;1,"수정 필요","이상 없음")))</f>
        <v>이상 없음</v>
      </c>
      <c r="O65" s="93"/>
    </row>
    <row r="66" spans="3:15" ht="41.25" customHeight="1" x14ac:dyDescent="0.3">
      <c r="C66" s="94" t="s">
        <v>27</v>
      </c>
      <c r="D66" s="94"/>
      <c r="E66" s="94"/>
      <c r="F66" s="93" t="str">
        <f>IF(OR(F61="",F62="",$F$46=""),"수익(매출액) 발생유형 또는 예상금액 미입력",IF(F65="이상 없음","NA",IF($F$46="1.-1)","1.-1) 유형 선택시 매출액 기여율은 항상 1이 되어야 함","매출액 기여율은 1을 초과할 수 없음")))</f>
        <v>NA</v>
      </c>
      <c r="G66" s="93"/>
      <c r="H66" s="93" t="str">
        <f t="shared" ref="H66" si="33">IF(OR(H61="",H62="",$F$46=""),"수익(매출액) 발생유형 또는 예상금액 미입력",IF(H65="이상 없음","NA",IF($F$46="1.-1)","1.-1) 유형 선택시 매출액 기여율은 항상 1이 되어야 함","매출액 기여율은 1을 초과할 수 없음")))</f>
        <v>NA</v>
      </c>
      <c r="I66" s="93"/>
      <c r="J66" s="93" t="str">
        <f t="shared" ref="J66" si="34">IF(OR(J61="",J62="",$F$46=""),"수익(매출액) 발생유형 또는 예상금액 미입력",IF(J65="이상 없음","NA",IF($F$46="1.-1)","1.-1) 유형 선택시 매출액 기여율은 항상 1이 되어야 함","매출액 기여율은 1을 초과할 수 없음")))</f>
        <v>NA</v>
      </c>
      <c r="K66" s="93"/>
      <c r="L66" s="93" t="str">
        <f t="shared" ref="L66" si="35">IF(OR(L61="",L62="",$F$46=""),"수익(매출액) 발생유형 또는 예상금액 미입력",IF(L65="이상 없음","NA",IF($F$46="1.-1)","1.-1) 유형 선택시 매출액 기여율은 항상 1이 되어야 함","매출액 기여율은 1을 초과할 수 없음")))</f>
        <v>NA</v>
      </c>
      <c r="M66" s="93"/>
      <c r="N66" s="93" t="str">
        <f t="shared" ref="N66" si="36">IF(OR(N61="",N62="",$F$46=""),"수익(매출액) 발생유형 또는 예상금액 미입력",IF(N65="이상 없음","NA",IF($F$46="1.-1)","1.-1) 유형 선택시 매출액 기여율은 항상 1이 되어야 함","매출액 기여율은 1을 초과할 수 없음")))</f>
        <v>NA</v>
      </c>
      <c r="O66" s="93"/>
    </row>
    <row r="67" spans="3:15" ht="27" customHeight="1" x14ac:dyDescent="0.3"/>
    <row r="68" spans="3:15" ht="27" customHeight="1" x14ac:dyDescent="0.3">
      <c r="C68" s="1" t="s">
        <v>40</v>
      </c>
    </row>
    <row r="69" spans="3:15" ht="126" customHeight="1" x14ac:dyDescent="0.3">
      <c r="C69" s="91"/>
      <c r="D69" s="91"/>
      <c r="E69" s="91"/>
      <c r="F69" s="91"/>
      <c r="G69" s="91"/>
      <c r="H69" s="91"/>
      <c r="I69" s="91"/>
      <c r="J69" s="91"/>
      <c r="K69" s="91"/>
      <c r="L69" s="91"/>
      <c r="M69" s="91"/>
      <c r="N69" s="91"/>
      <c r="O69" s="91"/>
    </row>
    <row r="70" spans="3:15" ht="27" customHeight="1" x14ac:dyDescent="0.3"/>
    <row r="71" spans="3:15" ht="30" customHeight="1" x14ac:dyDescent="0.3"/>
    <row r="72" spans="3:15" ht="16.5" customHeight="1" x14ac:dyDescent="0.3"/>
    <row r="73" spans="3:15" ht="15" customHeight="1" x14ac:dyDescent="0.3">
      <c r="C73" s="9" t="s">
        <v>117</v>
      </c>
    </row>
    <row r="74" spans="3:15" ht="10.5" customHeight="1" x14ac:dyDescent="0.3"/>
    <row r="75" spans="3:15" ht="25.5" customHeight="1" thickBot="1" x14ac:dyDescent="0.35">
      <c r="C75" s="22" t="s">
        <v>119</v>
      </c>
      <c r="D75" s="67" t="s">
        <v>116</v>
      </c>
      <c r="E75" s="68"/>
      <c r="M75" s="39" t="s">
        <v>131</v>
      </c>
    </row>
    <row r="76" spans="3:15" ht="24.75" customHeight="1" x14ac:dyDescent="0.3">
      <c r="C76" s="86" t="s">
        <v>120</v>
      </c>
      <c r="D76" s="59" t="s">
        <v>45</v>
      </c>
      <c r="E76" s="53"/>
      <c r="F76" s="53"/>
      <c r="G76" s="43" t="s">
        <v>46</v>
      </c>
      <c r="H76" s="88" t="s">
        <v>127</v>
      </c>
      <c r="I76" s="88" t="s">
        <v>47</v>
      </c>
      <c r="J76" s="43" t="s">
        <v>123</v>
      </c>
      <c r="K76" s="51" t="s">
        <v>114</v>
      </c>
      <c r="L76" s="84" t="s">
        <v>124</v>
      </c>
      <c r="M76" s="52" t="s">
        <v>122</v>
      </c>
    </row>
    <row r="77" spans="3:15" ht="34.5" customHeight="1" x14ac:dyDescent="0.3">
      <c r="C77" s="87"/>
      <c r="D77" s="21" t="s">
        <v>48</v>
      </c>
      <c r="E77" s="21" t="s">
        <v>49</v>
      </c>
      <c r="F77" s="24" t="s">
        <v>50</v>
      </c>
      <c r="G77" s="43"/>
      <c r="H77" s="89"/>
      <c r="I77" s="89"/>
      <c r="J77" s="43"/>
      <c r="K77" s="51"/>
      <c r="L77" s="85"/>
      <c r="M77" s="52"/>
    </row>
    <row r="78" spans="3:15" ht="23.1" customHeight="1" x14ac:dyDescent="0.3">
      <c r="C78" s="20" t="s">
        <v>108</v>
      </c>
      <c r="D78" s="25">
        <f>$F$15/$O$15</f>
        <v>0.8</v>
      </c>
      <c r="E78" s="25">
        <f>F39</f>
        <v>1</v>
      </c>
      <c r="F78" s="25">
        <f>D78*E78</f>
        <v>0.8</v>
      </c>
      <c r="G78" s="37">
        <f>F61</f>
        <v>250</v>
      </c>
      <c r="H78" s="41">
        <f>IF($D$75="중소기업",0.025,IF($D$75="중견기업",0.05,0.1))</f>
        <v>2.5000000000000001E-2</v>
      </c>
      <c r="I78" s="38">
        <f>F78*G78*H78</f>
        <v>5</v>
      </c>
      <c r="J78" s="28"/>
      <c r="K78" s="30"/>
      <c r="L78" s="34"/>
      <c r="M78" s="31"/>
    </row>
    <row r="79" spans="3:15" ht="23.1" customHeight="1" x14ac:dyDescent="0.3">
      <c r="C79" s="20" t="s">
        <v>109</v>
      </c>
      <c r="D79" s="25">
        <f t="shared" ref="D79:D82" si="37">$F$15/$O$15</f>
        <v>0.8</v>
      </c>
      <c r="E79" s="25">
        <f>H39</f>
        <v>1</v>
      </c>
      <c r="F79" s="25">
        <f t="shared" ref="F79:F82" si="38">D79*E79</f>
        <v>0.8</v>
      </c>
      <c r="G79" s="37">
        <f>H61</f>
        <v>350</v>
      </c>
      <c r="H79" s="41">
        <f t="shared" ref="H79:H82" si="39">IF($D$75="중소기업",0.025,IF($D$75="중견기업",0.05,0.1))</f>
        <v>2.5000000000000001E-2</v>
      </c>
      <c r="I79" s="38">
        <f t="shared" ref="I79:I82" si="40">F79*G79*H79</f>
        <v>7</v>
      </c>
      <c r="J79" s="28"/>
      <c r="K79" s="30"/>
      <c r="L79" s="34"/>
      <c r="M79" s="31"/>
    </row>
    <row r="80" spans="3:15" ht="23.1" customHeight="1" x14ac:dyDescent="0.3">
      <c r="C80" s="20" t="s">
        <v>110</v>
      </c>
      <c r="D80" s="25">
        <f t="shared" si="37"/>
        <v>0.8</v>
      </c>
      <c r="E80" s="25">
        <f>J39</f>
        <v>1</v>
      </c>
      <c r="F80" s="25">
        <f t="shared" si="38"/>
        <v>0.8</v>
      </c>
      <c r="G80" s="37">
        <f>J61</f>
        <v>400</v>
      </c>
      <c r="H80" s="41">
        <f t="shared" si="39"/>
        <v>2.5000000000000001E-2</v>
      </c>
      <c r="I80" s="38">
        <f t="shared" si="40"/>
        <v>8</v>
      </c>
      <c r="J80" s="28"/>
      <c r="K80" s="30"/>
      <c r="L80" s="34"/>
      <c r="M80" s="31"/>
    </row>
    <row r="81" spans="3:13" ht="23.1" customHeight="1" x14ac:dyDescent="0.3">
      <c r="C81" s="20" t="s">
        <v>111</v>
      </c>
      <c r="D81" s="25">
        <f t="shared" si="37"/>
        <v>0.8</v>
      </c>
      <c r="E81" s="25">
        <f>L39</f>
        <v>1</v>
      </c>
      <c r="F81" s="25">
        <f t="shared" si="38"/>
        <v>0.8</v>
      </c>
      <c r="G81" s="37">
        <f>L61</f>
        <v>450</v>
      </c>
      <c r="H81" s="41">
        <f t="shared" si="39"/>
        <v>2.5000000000000001E-2</v>
      </c>
      <c r="I81" s="38">
        <f t="shared" si="40"/>
        <v>9</v>
      </c>
      <c r="J81" s="28"/>
      <c r="K81" s="30"/>
      <c r="L81" s="34"/>
      <c r="M81" s="31"/>
    </row>
    <row r="82" spans="3:13" ht="23.1" customHeight="1" x14ac:dyDescent="0.3">
      <c r="C82" s="20" t="s">
        <v>112</v>
      </c>
      <c r="D82" s="25">
        <f t="shared" si="37"/>
        <v>0.8</v>
      </c>
      <c r="E82" s="25">
        <f>N39</f>
        <v>1</v>
      </c>
      <c r="F82" s="25">
        <f t="shared" si="38"/>
        <v>0.8</v>
      </c>
      <c r="G82" s="37">
        <f>N61</f>
        <v>500</v>
      </c>
      <c r="H82" s="41">
        <f t="shared" si="39"/>
        <v>2.5000000000000001E-2</v>
      </c>
      <c r="I82" s="38">
        <f t="shared" si="40"/>
        <v>10</v>
      </c>
      <c r="J82" s="28"/>
      <c r="K82" s="30"/>
      <c r="L82" s="35"/>
      <c r="M82" s="32"/>
    </row>
    <row r="83" spans="3:13" ht="23.1" customHeight="1" thickBot="1" x14ac:dyDescent="0.35">
      <c r="C83" s="81" t="s">
        <v>130</v>
      </c>
      <c r="D83" s="82"/>
      <c r="E83" s="82"/>
      <c r="F83" s="82"/>
      <c r="G83" s="82"/>
      <c r="H83" s="83"/>
      <c r="I83" s="38">
        <f>SUM(I78:I82)</f>
        <v>39</v>
      </c>
      <c r="J83" s="27">
        <f>IF($D$75="중소기업",$F$15*0.1,IF($D$75="중견기업",$F$15*0.2,$F$15*0.4))</f>
        <v>80</v>
      </c>
      <c r="K83" s="29">
        <f>J83-I83</f>
        <v>41</v>
      </c>
      <c r="L83" s="36">
        <f>MIN(I83,J83)</f>
        <v>39</v>
      </c>
      <c r="M83" s="33">
        <f>J83*0.8</f>
        <v>64</v>
      </c>
    </row>
    <row r="84" spans="3:13" ht="15" customHeight="1" x14ac:dyDescent="0.3"/>
  </sheetData>
  <mergeCells count="147">
    <mergeCell ref="M76:M77"/>
    <mergeCell ref="C69:O69"/>
    <mergeCell ref="C66:E66"/>
    <mergeCell ref="F66:G66"/>
    <mergeCell ref="H66:I66"/>
    <mergeCell ref="J66:K66"/>
    <mergeCell ref="L66:M66"/>
    <mergeCell ref="N66:O66"/>
    <mergeCell ref="C65:E65"/>
    <mergeCell ref="F65:G65"/>
    <mergeCell ref="H65:I65"/>
    <mergeCell ref="J65:K65"/>
    <mergeCell ref="L65:M65"/>
    <mergeCell ref="N65:O65"/>
    <mergeCell ref="C63:E63"/>
    <mergeCell ref="F63:G63"/>
    <mergeCell ref="H63:I63"/>
    <mergeCell ref="J63:K63"/>
    <mergeCell ref="L63:M63"/>
    <mergeCell ref="N63:O63"/>
    <mergeCell ref="D62:E62"/>
    <mergeCell ref="F62:G62"/>
    <mergeCell ref="H62:I62"/>
    <mergeCell ref="J62:K62"/>
    <mergeCell ref="L62:M62"/>
    <mergeCell ref="N62:O62"/>
    <mergeCell ref="L61:M61"/>
    <mergeCell ref="N61:O61"/>
    <mergeCell ref="C53:E53"/>
    <mergeCell ref="F53:G53"/>
    <mergeCell ref="C56:O56"/>
    <mergeCell ref="D60:E60"/>
    <mergeCell ref="F60:G60"/>
    <mergeCell ref="H60:I60"/>
    <mergeCell ref="J60:K60"/>
    <mergeCell ref="L60:M60"/>
    <mergeCell ref="N60:O60"/>
    <mergeCell ref="C44:E45"/>
    <mergeCell ref="F44:P44"/>
    <mergeCell ref="F45:P45"/>
    <mergeCell ref="C46:E46"/>
    <mergeCell ref="F46:G46"/>
    <mergeCell ref="D75:E75"/>
    <mergeCell ref="C76:C77"/>
    <mergeCell ref="D76:F76"/>
    <mergeCell ref="G76:G77"/>
    <mergeCell ref="H76:H77"/>
    <mergeCell ref="I76:I77"/>
    <mergeCell ref="C50:E50"/>
    <mergeCell ref="F50:G50"/>
    <mergeCell ref="C51:E51"/>
    <mergeCell ref="F51:G51"/>
    <mergeCell ref="C52:E52"/>
    <mergeCell ref="F52:G52"/>
    <mergeCell ref="J76:J77"/>
    <mergeCell ref="K76:K77"/>
    <mergeCell ref="L76:L77"/>
    <mergeCell ref="D61:E61"/>
    <mergeCell ref="F61:G61"/>
    <mergeCell ref="H61:I61"/>
    <mergeCell ref="J61:K61"/>
    <mergeCell ref="C39:E39"/>
    <mergeCell ref="F39:G39"/>
    <mergeCell ref="H39:I39"/>
    <mergeCell ref="J39:K39"/>
    <mergeCell ref="L39:M39"/>
    <mergeCell ref="N39:O39"/>
    <mergeCell ref="D38:E38"/>
    <mergeCell ref="F38:G38"/>
    <mergeCell ref="H38:I38"/>
    <mergeCell ref="J38:K38"/>
    <mergeCell ref="L38:M38"/>
    <mergeCell ref="N38:O38"/>
    <mergeCell ref="D37:E37"/>
    <mergeCell ref="F37:G37"/>
    <mergeCell ref="H37:I37"/>
    <mergeCell ref="J37:K37"/>
    <mergeCell ref="L37:M37"/>
    <mergeCell ref="N37:O37"/>
    <mergeCell ref="D36:E36"/>
    <mergeCell ref="F36:G36"/>
    <mergeCell ref="H36:I36"/>
    <mergeCell ref="J36:K36"/>
    <mergeCell ref="L36:M36"/>
    <mergeCell ref="N36:O36"/>
    <mergeCell ref="C32:E32"/>
    <mergeCell ref="F32:G32"/>
    <mergeCell ref="H32:I32"/>
    <mergeCell ref="J32:K32"/>
    <mergeCell ref="L32:M32"/>
    <mergeCell ref="N32:O32"/>
    <mergeCell ref="C31:E31"/>
    <mergeCell ref="F31:G31"/>
    <mergeCell ref="H31:I31"/>
    <mergeCell ref="J31:K31"/>
    <mergeCell ref="L31:M31"/>
    <mergeCell ref="N31:O31"/>
    <mergeCell ref="C30:E30"/>
    <mergeCell ref="F30:G30"/>
    <mergeCell ref="H30:I30"/>
    <mergeCell ref="J30:K30"/>
    <mergeCell ref="L30:M30"/>
    <mergeCell ref="N30:O30"/>
    <mergeCell ref="C25:E25"/>
    <mergeCell ref="F25:G25"/>
    <mergeCell ref="H25:I25"/>
    <mergeCell ref="J25:K25"/>
    <mergeCell ref="L25:M25"/>
    <mergeCell ref="N25:O25"/>
    <mergeCell ref="J10:P10"/>
    <mergeCell ref="C24:E24"/>
    <mergeCell ref="F24:G24"/>
    <mergeCell ref="H24:I24"/>
    <mergeCell ref="J24:K24"/>
    <mergeCell ref="L24:M24"/>
    <mergeCell ref="N24:O24"/>
    <mergeCell ref="C15:E15"/>
    <mergeCell ref="C16:C17"/>
    <mergeCell ref="D16:E16"/>
    <mergeCell ref="D17:E17"/>
    <mergeCell ref="C18:C19"/>
    <mergeCell ref="D18:E18"/>
    <mergeCell ref="D19:E19"/>
    <mergeCell ref="C4:E4"/>
    <mergeCell ref="F4:P4"/>
    <mergeCell ref="C5:E5"/>
    <mergeCell ref="F5:P5"/>
    <mergeCell ref="C6:E6"/>
    <mergeCell ref="F6:J6"/>
    <mergeCell ref="K6:L6"/>
    <mergeCell ref="M6:P6"/>
    <mergeCell ref="C83:H83"/>
    <mergeCell ref="C12:E14"/>
    <mergeCell ref="F12:F13"/>
    <mergeCell ref="G12:H13"/>
    <mergeCell ref="I12:L12"/>
    <mergeCell ref="M12:O13"/>
    <mergeCell ref="P12:P14"/>
    <mergeCell ref="I13:J13"/>
    <mergeCell ref="K13:L13"/>
    <mergeCell ref="C8:E10"/>
    <mergeCell ref="F8:I8"/>
    <mergeCell ref="J8:P8"/>
    <mergeCell ref="F9:G10"/>
    <mergeCell ref="H9:I9"/>
    <mergeCell ref="J9:P9"/>
    <mergeCell ref="H10:I10"/>
  </mergeCells>
  <phoneticPr fontId="1" type="noConversion"/>
  <conditionalFormatting sqref="F66:O66">
    <cfRule type="containsText" dxfId="1" priority="2" operator="containsText" text="매출액">
      <formula>NOT(ISERROR(SEARCH("매출액",F66)))</formula>
    </cfRule>
  </conditionalFormatting>
  <dataValidations count="2">
    <dataValidation type="list" allowBlank="1" showInputMessage="1" showErrorMessage="1" sqref="D75:E75" xr:uid="{00000000-0002-0000-0300-000000000000}">
      <formula1>"중소기업, 중견기업, 대기업 or 공기업"</formula1>
    </dataValidation>
    <dataValidation type="list" allowBlank="1" showInputMessage="1" showErrorMessage="1" sqref="F46:G46" xr:uid="{00000000-0002-0000-0300-000001000000}">
      <formula1>"1.-1), 1.-2), 1.-3), 2.-1), 2.-2)"</formula1>
    </dataValidation>
  </dataValidations>
  <pageMargins left="0.7" right="0.7" top="0.75" bottom="0.75" header="0.3" footer="0.3"/>
  <pageSetup paperSize="9" scale="46" orientation="portrait" r:id="rId1"/>
  <rowBreaks count="1" manualBreakCount="1">
    <brk id="40" max="16383" man="1"/>
  </rowBreaks>
  <legacyDrawing r:id="rId2"/>
  <extLst>
    <ext xmlns:x14="http://schemas.microsoft.com/office/spreadsheetml/2009/9/main" uri="{78C0D931-6437-407d-A8EE-F0AAD7539E65}">
      <x14:conditionalFormattings>
        <x14:conditionalFormatting xmlns:xm="http://schemas.microsoft.com/office/excel/2006/main">
          <x14:cfRule type="containsText" priority="1" operator="containsText" id="{17285F68-1C6B-45A0-942C-94A43E3636D3}">
            <xm:f>NOT(ISERROR(SEARCH("필요",F65)))</xm:f>
            <xm:f>"필요"</xm:f>
            <x14:dxf>
              <font>
                <color rgb="FF9C0006"/>
              </font>
              <fill>
                <patternFill>
                  <bgColor rgb="FFFFC7CE"/>
                </patternFill>
              </fill>
            </x14:dxf>
          </x14:cfRule>
          <xm:sqref>F65:O65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 지정된 범위</vt:lpstr>
      </vt:variant>
      <vt:variant>
        <vt:i4>3</vt:i4>
      </vt:variant>
    </vt:vector>
  </HeadingPairs>
  <TitlesOfParts>
    <vt:vector size="6" baseType="lpstr">
      <vt:lpstr>접수,협약</vt:lpstr>
      <vt:lpstr>&gt;매출액 기여율(D)</vt:lpstr>
      <vt:lpstr>접수,협약(매출액기여율포함)</vt:lpstr>
      <vt:lpstr>'&gt;매출액 기여율(D)'!Print_Area</vt:lpstr>
      <vt:lpstr>'접수,협약'!Print_Area</vt:lpstr>
      <vt:lpstr>'접수,협약(매출액기여율포함)'!Print_Area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ssong</dc:creator>
  <cp:lastModifiedBy>USER</cp:lastModifiedBy>
  <dcterms:created xsi:type="dcterms:W3CDTF">2024-10-08T05:50:08Z</dcterms:created>
  <dcterms:modified xsi:type="dcterms:W3CDTF">2025-02-12T02:13:14Z</dcterms:modified>
</cp:coreProperties>
</file>